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kds.local\KDS\SKUPNE MAPE\ODDELEK ZA KADRE IN JAVNA NAROCILA\JAVNA NAROCILA\JN IN NVM\JN - TINA 2026\JN ČISTILA\"/>
    </mc:Choice>
  </mc:AlternateContent>
  <xr:revisionPtr revIDLastSave="0" documentId="13_ncr:1_{122F1746-C676-4A37-A5B0-7F25AE201554}" xr6:coauthVersionLast="47" xr6:coauthVersionMax="47" xr10:uidLastSave="{00000000-0000-0000-0000-000000000000}"/>
  <bookViews>
    <workbookView xWindow="-108" yWindow="-108" windowWidth="23256" windowHeight="12456" xr2:uid="{E05468D8-B111-4751-A9BC-5E333FBA66BF}"/>
  </bookViews>
  <sheets>
    <sheet name="Čistila in dezinfekcij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9" i="1" l="1"/>
  <c r="L9" i="1"/>
  <c r="N9" i="1" s="1"/>
  <c r="J9" i="1"/>
  <c r="L45" i="1"/>
  <c r="J45" i="1"/>
  <c r="L13" i="1"/>
  <c r="M13" i="1" s="1"/>
  <c r="N13" i="1" s="1"/>
  <c r="J13" i="1"/>
  <c r="L39" i="1"/>
  <c r="J39" i="1"/>
  <c r="L38" i="1"/>
  <c r="J38" i="1"/>
  <c r="L12" i="1"/>
  <c r="J12" i="1"/>
  <c r="L19" i="1"/>
  <c r="M19" i="1" s="1"/>
  <c r="J19" i="1"/>
  <c r="L8" i="1"/>
  <c r="M8" i="1" s="1"/>
  <c r="J8" i="1"/>
  <c r="L29" i="1"/>
  <c r="L16" i="1"/>
  <c r="J16" i="1"/>
  <c r="L23" i="1"/>
  <c r="M23" i="1" s="1"/>
  <c r="N23" i="1" s="1"/>
  <c r="L5" i="1"/>
  <c r="M45" i="1" l="1"/>
  <c r="M39" i="1"/>
  <c r="N39" i="1" s="1"/>
  <c r="M38" i="1"/>
  <c r="N38" i="1" s="1"/>
  <c r="M12" i="1"/>
  <c r="N12" i="1" s="1"/>
  <c r="N19" i="1"/>
  <c r="N8" i="1"/>
  <c r="M29" i="1"/>
  <c r="N29" i="1" s="1"/>
  <c r="M16" i="1"/>
  <c r="N16" i="1" s="1"/>
  <c r="L40" i="1"/>
  <c r="M40" i="1" s="1"/>
  <c r="L41" i="1"/>
  <c r="M41" i="1" s="1"/>
  <c r="N41" i="1" s="1"/>
  <c r="L42" i="1"/>
  <c r="L43" i="1"/>
  <c r="M43" i="1" s="1"/>
  <c r="L44" i="1"/>
  <c r="M44" i="1" s="1"/>
  <c r="N44" i="1" s="1"/>
  <c r="L36" i="1"/>
  <c r="M36" i="1" s="1"/>
  <c r="L21" i="1"/>
  <c r="L7" i="1"/>
  <c r="M7" i="1" s="1"/>
  <c r="M5" i="1"/>
  <c r="L10" i="1"/>
  <c r="M10" i="1" s="1"/>
  <c r="N10" i="1" s="1"/>
  <c r="L14" i="1"/>
  <c r="M14" i="1" s="1"/>
  <c r="N14" i="1" s="1"/>
  <c r="L18" i="1"/>
  <c r="L22" i="1"/>
  <c r="M22" i="1" s="1"/>
  <c r="L24" i="1"/>
  <c r="M24" i="1" s="1"/>
  <c r="L28" i="1"/>
  <c r="M28" i="1" s="1"/>
  <c r="N28" i="1" s="1"/>
  <c r="L31" i="1"/>
  <c r="L32" i="1"/>
  <c r="M32" i="1" s="1"/>
  <c r="N32" i="1" s="1"/>
  <c r="L37" i="1"/>
  <c r="J37" i="1"/>
  <c r="J36" i="1"/>
  <c r="J35" i="1"/>
  <c r="L30" i="1"/>
  <c r="M30" i="1" s="1"/>
  <c r="J30" i="1"/>
  <c r="L26" i="1"/>
  <c r="J26" i="1"/>
  <c r="L25" i="1"/>
  <c r="M25" i="1" s="1"/>
  <c r="N25" i="1" s="1"/>
  <c r="J25" i="1"/>
  <c r="J24" i="1"/>
  <c r="J23" i="1"/>
  <c r="J22" i="1"/>
  <c r="L20" i="1"/>
  <c r="M20" i="1" s="1"/>
  <c r="N20" i="1" s="1"/>
  <c r="J20" i="1"/>
  <c r="J27" i="1"/>
  <c r="L27" i="1"/>
  <c r="M27" i="1" s="1"/>
  <c r="J18" i="1"/>
  <c r="L17" i="1"/>
  <c r="J17" i="1"/>
  <c r="J10" i="1"/>
  <c r="L6" i="1"/>
  <c r="J6" i="1"/>
  <c r="J5" i="1"/>
  <c r="J7" i="1"/>
  <c r="J11" i="1"/>
  <c r="J14" i="1"/>
  <c r="J15" i="1"/>
  <c r="L15" i="1"/>
  <c r="M15" i="1" s="1"/>
  <c r="N15" i="1" s="1"/>
  <c r="J28" i="1"/>
  <c r="J34" i="1"/>
  <c r="L34" i="1"/>
  <c r="M34" i="1" s="1"/>
  <c r="N34" i="1" s="1"/>
  <c r="J33" i="1"/>
  <c r="L33" i="1"/>
  <c r="M33" i="1" s="1"/>
  <c r="J31" i="1"/>
  <c r="N45" i="1" l="1"/>
  <c r="M42" i="1"/>
  <c r="N42" i="1" s="1"/>
  <c r="N43" i="1"/>
  <c r="N40" i="1"/>
  <c r="N36" i="1"/>
  <c r="M37" i="1"/>
  <c r="N37" i="1" s="1"/>
  <c r="L35" i="1"/>
  <c r="N30" i="1"/>
  <c r="M26" i="1"/>
  <c r="N26" i="1" s="1"/>
  <c r="N24" i="1"/>
  <c r="N22" i="1"/>
  <c r="M21" i="1"/>
  <c r="N21" i="1" s="1"/>
  <c r="N27" i="1"/>
  <c r="M18" i="1"/>
  <c r="N18" i="1" s="1"/>
  <c r="M17" i="1"/>
  <c r="N17" i="1" s="1"/>
  <c r="L11" i="1"/>
  <c r="M11" i="1" s="1"/>
  <c r="M6" i="1"/>
  <c r="N6" i="1" s="1"/>
  <c r="N33" i="1"/>
  <c r="N5" i="1"/>
  <c r="M31" i="1"/>
  <c r="N31" i="1" s="1"/>
  <c r="N7" i="1"/>
  <c r="L46" i="1" l="1"/>
  <c r="M35" i="1"/>
  <c r="N35" i="1" s="1"/>
  <c r="N11" i="1"/>
  <c r="N46" i="1" s="1"/>
  <c r="M46" i="1" l="1"/>
</calcChain>
</file>

<file path=xl/sharedStrings.xml><?xml version="1.0" encoding="utf-8"?>
<sst xmlns="http://schemas.openxmlformats.org/spreadsheetml/2006/main" count="196" uniqueCount="122">
  <si>
    <t>SKUPAJ</t>
  </si>
  <si>
    <t>l</t>
  </si>
  <si>
    <t>kos</t>
  </si>
  <si>
    <t>1300ml</t>
  </si>
  <si>
    <t>1l</t>
  </si>
  <si>
    <t>0,5l</t>
  </si>
  <si>
    <t>10.</t>
  </si>
  <si>
    <t>8.</t>
  </si>
  <si>
    <t>7.</t>
  </si>
  <si>
    <t>KOS</t>
  </si>
  <si>
    <t>6.</t>
  </si>
  <si>
    <t>glej opis blaga</t>
  </si>
  <si>
    <t>5.</t>
  </si>
  <si>
    <t>4.</t>
  </si>
  <si>
    <t>3.</t>
  </si>
  <si>
    <t>1.</t>
  </si>
  <si>
    <t>(9) = (2) X (5)</t>
  </si>
  <si>
    <t>(8) = (6) + (7)</t>
  </si>
  <si>
    <t>(7) = (6) X 0,22</t>
  </si>
  <si>
    <t>(6) = (5) x (4)</t>
  </si>
  <si>
    <t>(5)</t>
  </si>
  <si>
    <t>(2)</t>
  </si>
  <si>
    <t>(1)</t>
  </si>
  <si>
    <t>Vrednost na ponujeno pakiranje
(brez DDV)</t>
  </si>
  <si>
    <t>Skupna vrednost 
(z DDV)</t>
  </si>
  <si>
    <t>Znesek DDV</t>
  </si>
  <si>
    <t>Vrednost
(brez DDV)</t>
  </si>
  <si>
    <t>Cena/mersko enoto
(brez DDV)</t>
  </si>
  <si>
    <t>Količina  delovne raztopine
(v litrih)</t>
  </si>
  <si>
    <t>Velikost ponujenega pakiranja
ene embalaže 
(v litrih)</t>
  </si>
  <si>
    <t>Srednja koncentracija del. raztopine (v %/l)</t>
  </si>
  <si>
    <r>
      <t xml:space="preserve">Količina </t>
    </r>
    <r>
      <rPr>
        <b/>
        <sz val="10"/>
        <rFont val="Calibri"/>
        <family val="2"/>
        <charset val="238"/>
      </rPr>
      <t>v litrih/kos</t>
    </r>
  </si>
  <si>
    <t>Merska enota</t>
  </si>
  <si>
    <t>Željena vrsta embaliranja</t>
  </si>
  <si>
    <t>Temeljne okoljske zahteve</t>
  </si>
  <si>
    <t>Naziv in proizvajalec artikla</t>
  </si>
  <si>
    <t>Vrsta blaga</t>
  </si>
  <si>
    <t>Zap. št.</t>
  </si>
  <si>
    <t>OBR-11</t>
  </si>
  <si>
    <t>ČISTILNA SREDSTVA IN DEZINFEKCIJA</t>
  </si>
  <si>
    <t>NAZIV SKUPINE:</t>
  </si>
  <si>
    <t>V obrazcu predračuna so navedene posamezne vrste artiklov, ki jih naročnik potrebuje. Ob opisu posameznih artiklov so navedene merske enote (želena pakiranja), ki so v bistvu zahteva naročnika glede velikosti, pakiranja in drugih lastnosti posameznih artiklov, razen tam kjer so enote pakiranja podane v razponu.</t>
  </si>
  <si>
    <t>2.</t>
  </si>
  <si>
    <t>V stolpec »Naziv in proizvajalec artikla« ponudnik vpiše naziv in proizvajalca ponujenega artikla.</t>
  </si>
  <si>
    <t xml:space="preserve">V stolpec »Srednja koncentracija del. raztopine (v %/l)« ponudnik vpiše srednjo koncentracijo delovne raztopine v %/l  - srednja koncentracija = (min. koncentracija + max. koncentracija)/2. Koncentracije v navodilih morajo biti podane na tak način, da bo naročnik lahko preveril zahtevani podatek. </t>
  </si>
  <si>
    <t>V stolpec »Velikost ponujenega pakiranja (ene embalaže)« ponudnik vpiše velikost pakiranja v merski enoti.</t>
  </si>
  <si>
    <t>»Količina delovne raztopine (v litrih)«, podatek se samodejno izračuna na podlagi formule, ko ponudnik izpolni stolpec št. 2. Ponudnik tega stolpca ne izpolnjuje.</t>
  </si>
  <si>
    <t>V stolpec »Cena/mersko enoto (brez DDV)« ponudnik vpiše ceno brez DDV za posamezno vrsto blaga, glede na mersko enoto, ki je navedena v stolpcu z oznako »Merska enota«.</t>
  </si>
  <si>
    <t>Stolpec »Vrednost (brez DDV)« se samodejno preračuna, ko ponudnik izpolni prejšnji stolpec. Ponudnik tega stolpca ne izpolnjuje.</t>
  </si>
  <si>
    <t>V stolpec »Znesek DDV« ponudnik sam izračuna vrednost DDV glede na vrednost prejšnjega stolpca in jo vpiše.</t>
  </si>
  <si>
    <t>»Skupna vrednost z DDV« se preračuna samodejno na podlagi formule in je seštevek postavk »Vrednost brez DDV« in »Znesek DDV«. Ponudnik tega stolpca ne izpolnjuje.</t>
  </si>
  <si>
    <t>Stolpec »Vrednost na ponujeno pakiranje (brez DDV)« se preračuna samodejno na podlagi formule in pomeni vrednost na ponujeno pakiranje, ki ga ponudnik navede v stolpcu »Velikost ponujenega pakiranja ene embalaže  (v litrih)«. Ponudnik tega stolpca ne izpolnjuje.</t>
  </si>
  <si>
    <t>Datum:</t>
  </si>
  <si>
    <t>ŽIG</t>
  </si>
  <si>
    <t>Podpis:</t>
  </si>
  <si>
    <t>Nevtralno hitro dezinfekcijsko sredstvo na osnovi alkohola, 5l pakiranje</t>
  </si>
  <si>
    <t>sredstvo za umivanje rok v gelu za senzorski podajalnik, kartuša, velikost 1300ml</t>
  </si>
  <si>
    <t>sredstvo za dezinfekcijo rok v gelu za senzorski podajalnik Intellicare kartuša, velikost 1300ml</t>
  </si>
  <si>
    <t>0,75l</t>
  </si>
  <si>
    <t>dezinfekcijski robčki z alkoholom, za hitro dezinfekcijo manjših površin in delovnih pripomočkov, pakiranje do 150/1</t>
  </si>
  <si>
    <t>150kos</t>
  </si>
  <si>
    <t>pak</t>
  </si>
  <si>
    <t>Premaz za tla, primeren za linolej, pakiranje 4-5L</t>
  </si>
  <si>
    <t>Odstranjevalec starih premazov za tla, primeren za linolej, pakiranje 4-5L</t>
  </si>
  <si>
    <t>Tekoče alkoholno razkužilo za roke s pumpico, pakiranje do 0.5l</t>
  </si>
  <si>
    <t>Tekoče milo za umivanje in higiensko dezinfekcijo rok za  uporabo v euro-milnikih, ph nevtralno, pakiranje 0,8L-1L</t>
  </si>
  <si>
    <t>Pripravljena raztopina za  umivanje rok, pakiranje do 0,5L</t>
  </si>
  <si>
    <t>Osvežilec zraka po končanem čiščenju, brez potisnega plina, pakiranje do 0,75l</t>
  </si>
  <si>
    <t>Koncentrirani detergent za ročno pomivanje posode, pH nevtralen, z dozirnim zamaškom, pakiranje 4-5L</t>
  </si>
  <si>
    <t>Koncentrirani detergent za ročno pomivanje posode, pH nevtralen, z dozirnim zamaškom, pakiranje do 1L</t>
  </si>
  <si>
    <t>700ml</t>
  </si>
  <si>
    <t>Čistilo za odtoke, pakiranje do 1L</t>
  </si>
  <si>
    <t>Koncentrirano univerzalno sredstvo za čiščenje površin, pakiranje do 1l</t>
  </si>
  <si>
    <t>Tekoče neabrazivno sredstvo, pripravljeno za uporabo, za odstranjevanje trdovratnih madežev in umazanije, pakiranje 600-700ml</t>
  </si>
  <si>
    <t>Sredstvo za nego nerjavečih jeklenih površin, pakiranje  0,75l</t>
  </si>
  <si>
    <t>Politura za pohištvo, pakiranje do 0,5l, s potisno črpalko</t>
  </si>
  <si>
    <t>1L</t>
  </si>
  <si>
    <t>2000ml</t>
  </si>
  <si>
    <t>2l</t>
  </si>
  <si>
    <t>2L</t>
  </si>
  <si>
    <t>št (4)</t>
  </si>
  <si>
    <t>Koncentrirano, pakiranje 4-5l  sredstvo za čiščenje talnih površin, tudi za strojno čiščenje</t>
  </si>
  <si>
    <t>sredstvo za umivanje rok in telesa z dozirno pumpico, dermatološko testirano, pakiranje 0,8-1l</t>
  </si>
  <si>
    <t>1000ml</t>
  </si>
  <si>
    <t>Močno sredstvo za odstranjevanje vodnega kamna, na bazi fosforjeve kisline, pakiranje 4-5l</t>
  </si>
  <si>
    <t>Čistilo za wc školjke s belilom odstranjuje urinski kamen - wc račka</t>
  </si>
  <si>
    <t xml:space="preserve">Koncentrirano, pakiranje 4-5l univerzalno sredstvo za čiščenje trdih površin </t>
  </si>
  <si>
    <t>Močno sredstvo za odstranjevanje vodnega kamna, na bazi sulfamidne kisline, pakiranje do 1L</t>
  </si>
  <si>
    <t>Koncentrirano, pakiranje 4-5l univerzalno sredstvo za čiščenje trdih površin in osvežilec, se hitro suši in ne pušča sledi</t>
  </si>
  <si>
    <t>9.</t>
  </si>
  <si>
    <t>11.</t>
  </si>
  <si>
    <t>glej točko 11</t>
  </si>
  <si>
    <t>glej točko 12</t>
  </si>
  <si>
    <t>12.</t>
  </si>
  <si>
    <t>*Ročne ter senzorske milnike, penilnike brezplačno nudi na uporabo dobavitelj. Artikel mora biti kompatibilen s ponujenimi artikli pod točko 12. in 13.</t>
  </si>
  <si>
    <t>Dodatne zahteve ali opombe:</t>
  </si>
  <si>
    <t>Ponudnik mora zagotavljati dostave na vse enote naročnika.</t>
  </si>
  <si>
    <t>Ponudnik mora za dozirno tehniko zagotoviti brezplačno izposojo in servis v času trajanja pogodbe.</t>
  </si>
  <si>
    <t>V kolikor naročnik že razpolaga  z določeno dozirno tehniko, mora ponudnik zagotoviti original polnila.</t>
  </si>
  <si>
    <t>Naročnik si pridržuje pravico zahtevati vzorce, tehnične in varnostne liste za vse ponujene izdelke.</t>
  </si>
  <si>
    <t>Ponudnik mora zagotoviti ustrezano izobraževanje zaposlenih s strani sanitarnega inženirja</t>
  </si>
  <si>
    <t>Ponudnik mora zagotoviti vse izdelke iz povpraševanja v nasprotnem primeru se ponudba obravnava kot neustrezna.</t>
  </si>
  <si>
    <t>V kolikor ponujeni izdelki ne bodo skladni z zgornjimi opisi / zahtevami, naročnik lahko zaradi neustreznosti ponudbo izloči.</t>
  </si>
  <si>
    <t>Visokokoncentrirano sredstvo za ročno pomivanje posode v kartuši za dozirni sistem. Pakiranje od 1.5L-2L v plastični vrečki, ki se iztisne do konca; obvezna uporaba dozirnika*</t>
  </si>
  <si>
    <t>Visokokoncentrirano sredstvo za tla v kartuši za dozirni sistem. Pakiranje od 1.5L-2L v plastični vrečki, ki se iztisne do konca; obvezna uporaba dozirnika  priklopljenega na vodo, avtomatski dozirni sistem*</t>
  </si>
  <si>
    <t>Sredstvo za čiščenje sanitarnih površin, koncetrat za dozator, dozator priklopljen na vodo, polnilo v vrečki velikosti od 1500ml do 2000ml*</t>
  </si>
  <si>
    <t>Sredstvo za čiščenje steklenih ter zgornjih površin, koncetrat za dozator, dozator priklopljen na vodo, polnilo v vrečki velikosti od 1500ml do 2000ml*</t>
  </si>
  <si>
    <t>Za artikle, kjer je potreben dozirni sistem ima naročnik v brezplačnem najemu dozirne naprave, zato mora ponudnik ponuditi svoj dozirni sistem na brezplačno uporabo. Dozirni sistem mora ustrezati naslednjim karakteristikam: Dozirna naprava omogoča natančno doziranje čistil, priklopljena na dovod vode, ob pritisku dozira vedno enako nastavljeno koncentracijo. Koncentracijo je možno prilagajati od 0,5-1,5% za plastenke in 0,25-0,5% za vedra. Dozirna naprava je zaklenjena, v dozirni napravi se uporablja visoko koncentrirano čistilo v vrečkah, pakiranje do 2L, vsako čistilo ima svoj kodiran nastavek, ki onemogoča, da bi se v dozirni sistem vstavilo napačno čistilo. Dozirna naprava ima integriran nastavek za polnjenje plastenk, ki onemogoča, da bi se iz dozirne naprave polnila napačna plastenka, dozirna naprava mora preprečevati stik izvajalca čiščenja s koncentriranim čistilom. Naročnik trenutno razpolaga z dozirnim sistemom Diverflow (Diversey)  Ponudnik mora zagotoviti tudi brezplačno montažo in vzdrževanje dozirnih naprav skozi celotno obdobje trajanja pogodbe ter zagotoviti ustrezno izobraževanje za pravilno uporabo. V ponudbenem predračunu so ti artikli označeni v tekstu z * in opombo na dnu tabele.</t>
  </si>
  <si>
    <t>Nevtralno hitro dezinfekcijsko sredstvo na osnovi alkohola, 0,5-0,75 pakiranje</t>
  </si>
  <si>
    <t>Koncentrirano, pakiranje 4-5l  sredstvo za čiščenje talnih površin, odišavljeno sredstvo, različni vonji</t>
  </si>
  <si>
    <t>Dobava se vrši na lokacijo enote naročnika, ki je izdala naročilo. Rok dobave je max. 3 delovne dni od naročila. Prevzem: pon–pet, med 7:00 in 13:00 uro, vsaj 2x tedensko.</t>
  </si>
  <si>
    <t>univerzalno sredstvo za čiščenje steklenih površin,  (kot Stelex ali enakovredno)</t>
  </si>
  <si>
    <t>univerzalno sredstvo za čiščenje steklenih površin,  (kot Stelex ali enakovredno), pakiranje do 0,75l s potisno črpalko</t>
  </si>
  <si>
    <r>
      <t>Univerzalno k</t>
    </r>
    <r>
      <rPr>
        <sz val="10"/>
        <rFont val="Calibri"/>
        <family val="2"/>
        <charset val="238"/>
      </rPr>
      <t>islo  sredstvo za odstranjevanje vodnega kamna (kot San Sanitar ali enakovredno), koncetrat za redčenje, pakiranje do 1l</t>
    </r>
  </si>
  <si>
    <t>Univerzalno čistilo za razmaščevanje (kot Megglio ali enakovredno)</t>
  </si>
  <si>
    <t>Razkužilo na osnovi vodikovega peroksida za dezinfekcijo vseh vrst površin, uniči mikroorganizme, kot so glive, kvasovke, viruse, učinkovitost potrjena s testi: EN1276, EN13697, EN1650, EN14476, EN13624 in EN13727 (ali enakovredno),  pakiranje do 0,75l</t>
  </si>
  <si>
    <t>Razkužilo za kirurške instrumente, učinkovitost - virusi z ovojnico (vključno s HIV, HBV, HCV), 1 % koncentracija, kontaktni čas 5 min (ali enakovredno), - EN 13727, EN 14561, EN 13624, EN 14562, EN 14348, EN 14563 baktericidno, levurocidno, mikrobakteriocidno (VAH), 3 % koncentracija (ali enakovredno), pakiranje do 2L</t>
  </si>
  <si>
    <t>Razkužilo za kirurške instrumente, učinkovitost - virusi z ovojnico (vključno s HIV, HBV, HCV), 1 % koncentracija, kontaktni čas 5 min (ali enakovredno), - EN 13727, EN 14561, EN 13624, EN 14562, EN 14348, EN 14563 baktericidno, levurocidno, mikrobakteriocidno (VAH), 3 % koncentracija (ali enakovredno), pakiranje do 4-5L</t>
  </si>
  <si>
    <t>Pripravljena raztopina za razkuževanje rok, ki ima širok spekter delovanja na antibiotike odporne bakterije (kvaliteta kot skinman soft ali primerljivo), pakiranje 0,8l-1L</t>
  </si>
  <si>
    <t>Rjavi filc, ki agresivno odstranjuje umazanijo, vosek in premaze (ali enakovredno). Priporoča se za uporabo na strojih z do 350 obrati / minuto</t>
  </si>
  <si>
    <t>Nizko peneče, alkalno sredstvo za čiščenje talnih površin - koncentrat, kombinacija tenzidov in alkalnih komponent (ali enakovredno), pakiranje od 1.5L-2L v plastični vrečki, ki se iztisne do konca; obvezna uporaba dozirnika priklopljenega na vodo, avtomatski dozirni sistem*</t>
  </si>
  <si>
    <t>Voziček za čiščenje, vsebuje nosilec za vrečo,  2 nosilca ročajev in 2 kljukici za obešanje, centralni pladenj, 4 x 4 L vedro (rumeno, zeleno, modro, rdeče), komplet nalepk, ožemalnik Potisni, 2x 15L vedro (modro, rdeče), Rilsan podpora za ožemalnik, 22 L izvlečni predal brez zaklepanja, 40 L izvlečni predal z zaklepanjem in 2 kompleta čepkov v obliki T za vertikalni okvir. Dimenzije (Š x V x G): 133 x 68 x 114 cm (ali enakovredno)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</si>
</sst>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0"/>
    <numFmt numFmtId="165" formatCode="#,##0.0000"/>
    <numFmt numFmtId="166" formatCode="0.00\ \l"/>
  </numFmts>
  <fonts count="18" x14ac:knownFonts="1">
    <font>
      <sz val="11"/>
      <color theme="1"/>
      <name val="Calibri"/>
      <family val="2"/>
      <charset val="238"/>
      <scheme val="minor"/>
    </font>
    <font>
      <sz val="11"/>
      <color theme="1"/>
      <name val="Calibri"/>
      <family val="2"/>
      <charset val="238"/>
      <scheme val="minor"/>
    </font>
    <font>
      <b/>
      <sz val="10"/>
      <name val="Calibri"/>
      <family val="2"/>
      <charset val="238"/>
      <scheme val="minor"/>
    </font>
    <font>
      <sz val="10"/>
      <name val="Calibri"/>
      <family val="2"/>
      <charset val="238"/>
      <scheme val="minor"/>
    </font>
    <font>
      <sz val="9"/>
      <color rgb="FF364049"/>
      <name val="Calibri"/>
    </font>
    <font>
      <sz val="10"/>
      <name val="Calibri"/>
      <family val="2"/>
      <charset val="238"/>
    </font>
    <font>
      <b/>
      <sz val="9"/>
      <name val="Calibri"/>
      <family val="2"/>
      <charset val="238"/>
      <scheme val="minor"/>
    </font>
    <font>
      <b/>
      <sz val="10"/>
      <name val="Calibri"/>
      <family val="2"/>
      <charset val="238"/>
    </font>
    <font>
      <b/>
      <sz val="10"/>
      <color theme="1"/>
      <name val="Trebuchet MS"/>
      <family val="2"/>
      <charset val="238"/>
    </font>
    <font>
      <b/>
      <sz val="12"/>
      <name val="Arial CE"/>
      <family val="2"/>
      <charset val="238"/>
    </font>
    <font>
      <b/>
      <u/>
      <sz val="10"/>
      <color theme="1"/>
      <name val="Trebuchet MS"/>
      <family val="2"/>
      <charset val="238"/>
    </font>
    <font>
      <b/>
      <sz val="10"/>
      <name val="Arial CE"/>
      <charset val="238"/>
    </font>
    <font>
      <b/>
      <sz val="8"/>
      <color theme="1"/>
      <name val="Trebuchet MS"/>
      <family val="2"/>
      <charset val="238"/>
    </font>
    <font>
      <sz val="8"/>
      <name val="Calibri"/>
      <family val="2"/>
      <charset val="238"/>
      <scheme val="minor"/>
    </font>
    <font>
      <b/>
      <sz val="11"/>
      <color theme="1"/>
      <name val="Calibri"/>
      <family val="2"/>
      <charset val="238"/>
      <scheme val="minor"/>
    </font>
    <font>
      <sz val="9"/>
      <color rgb="FF364049"/>
      <name val="Calibri"/>
      <charset val="238"/>
    </font>
    <font>
      <sz val="10"/>
      <color theme="1"/>
      <name val="Calibri"/>
      <family val="2"/>
      <charset val="238"/>
      <scheme val="minor"/>
    </font>
    <font>
      <b/>
      <sz val="9"/>
      <name val="Arial CE"/>
      <charset val="238"/>
    </font>
  </fonts>
  <fills count="11">
    <fill>
      <patternFill patternType="none"/>
    </fill>
    <fill>
      <patternFill patternType="gray125"/>
    </fill>
    <fill>
      <patternFill patternType="solid">
        <fgColor rgb="FF92D050"/>
        <bgColor indexed="64"/>
      </patternFill>
    </fill>
    <fill>
      <patternFill patternType="solid">
        <fgColor rgb="FFE3E4E6"/>
        <bgColor indexed="8"/>
      </patternFill>
    </fill>
    <fill>
      <patternFill patternType="solid">
        <fgColor theme="0"/>
        <bgColor indexed="64"/>
      </patternFill>
    </fill>
    <fill>
      <patternFill patternType="solid">
        <fgColor rgb="FFF0F0F0"/>
        <bgColor indexed="8"/>
      </patternFill>
    </fill>
    <fill>
      <patternFill patternType="solid">
        <fgColor theme="3" tint="0.79998168889431442"/>
        <bgColor indexed="64"/>
      </patternFill>
    </fill>
    <fill>
      <patternFill patternType="solid">
        <fgColor theme="0" tint="-0.34998626667073579"/>
        <bgColor indexed="64"/>
      </patternFill>
    </fill>
    <fill>
      <patternFill patternType="solid">
        <fgColor rgb="FFE3E4E6"/>
        <bgColor rgb="FFE3E4E6"/>
      </patternFill>
    </fill>
    <fill>
      <patternFill patternType="solid">
        <fgColor rgb="FFF0F0F0"/>
        <bgColor rgb="FFF0F0F0"/>
      </patternFill>
    </fill>
    <fill>
      <patternFill patternType="solid">
        <fgColor theme="0" tint="-0.14999847407452621"/>
        <bgColor indexed="64"/>
      </patternFill>
    </fill>
  </fills>
  <borders count="23">
    <border>
      <left/>
      <right/>
      <top/>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rgb="FFA0A0A0"/>
      </left>
      <right style="thin">
        <color rgb="FFA0A0A0"/>
      </right>
      <top style="thin">
        <color rgb="FFA0A0A0"/>
      </top>
      <bottom style="thin">
        <color rgb="FFA0A0A0"/>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2">
    <xf numFmtId="0" fontId="0" fillId="0" borderId="0"/>
    <xf numFmtId="9" fontId="1" fillId="0" borderId="0" applyFont="0" applyFill="0" applyBorder="0" applyAlignment="0" applyProtection="0"/>
  </cellStyleXfs>
  <cellXfs count="79">
    <xf numFmtId="0" fontId="0" fillId="0" borderId="0" xfId="0"/>
    <xf numFmtId="44" fontId="2" fillId="0" borderId="1" xfId="0" applyNumberFormat="1" applyFont="1" applyBorder="1" applyAlignment="1">
      <alignment horizontal="center"/>
    </xf>
    <xf numFmtId="44" fontId="2" fillId="0" borderId="2" xfId="0" applyNumberFormat="1" applyFont="1" applyBorder="1" applyAlignment="1">
      <alignment horizontal="center"/>
    </xf>
    <xf numFmtId="164" fontId="2" fillId="0" borderId="3" xfId="0" applyNumberFormat="1" applyFont="1" applyBorder="1" applyAlignment="1">
      <alignment vertical="center"/>
    </xf>
    <xf numFmtId="165" fontId="2" fillId="0" borderId="0" xfId="0" applyNumberFormat="1" applyFont="1"/>
    <xf numFmtId="0" fontId="2" fillId="0" borderId="0" xfId="0" applyFont="1"/>
    <xf numFmtId="0" fontId="2" fillId="0" borderId="0" xfId="0" applyFont="1" applyAlignment="1">
      <alignment horizontal="center"/>
    </xf>
    <xf numFmtId="0" fontId="2" fillId="0" borderId="0" xfId="0" applyFont="1" applyAlignment="1">
      <alignment wrapText="1"/>
    </xf>
    <xf numFmtId="44" fontId="3" fillId="0" borderId="5" xfId="0" applyNumberFormat="1" applyFont="1" applyBorder="1" applyAlignment="1">
      <alignment vertical="center"/>
    </xf>
    <xf numFmtId="44" fontId="3" fillId="2" borderId="6" xfId="0" applyNumberFormat="1" applyFont="1" applyFill="1" applyBorder="1" applyAlignment="1">
      <alignment vertical="center"/>
    </xf>
    <xf numFmtId="44" fontId="3" fillId="0" borderId="6" xfId="0" applyNumberFormat="1" applyFont="1" applyBorder="1" applyAlignment="1">
      <alignment vertical="center"/>
    </xf>
    <xf numFmtId="3" fontId="3" fillId="0" borderId="6" xfId="0" applyNumberFormat="1" applyFont="1" applyBorder="1" applyAlignment="1">
      <alignment vertical="center"/>
    </xf>
    <xf numFmtId="166" fontId="3" fillId="2" borderId="8" xfId="0" applyNumberFormat="1" applyFont="1" applyFill="1" applyBorder="1" applyAlignment="1">
      <alignment vertical="center"/>
    </xf>
    <xf numFmtId="9" fontId="3" fillId="4" borderId="8" xfId="1" applyFont="1" applyFill="1" applyBorder="1" applyAlignment="1">
      <alignment horizontal="center" vertical="center"/>
    </xf>
    <xf numFmtId="0" fontId="3" fillId="0" borderId="6" xfId="0" applyFont="1" applyBorder="1" applyAlignment="1">
      <alignment vertical="center"/>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0" borderId="6" xfId="0" applyFont="1" applyBorder="1" applyAlignment="1">
      <alignment wrapText="1"/>
    </xf>
    <xf numFmtId="0" fontId="4" fillId="3" borderId="7" xfId="0" applyFont="1" applyFill="1" applyBorder="1" applyAlignment="1">
      <alignment horizontal="left" vertical="top" wrapText="1"/>
    </xf>
    <xf numFmtId="49" fontId="3" fillId="0" borderId="9" xfId="0" applyNumberFormat="1" applyFont="1" applyBorder="1" applyAlignment="1">
      <alignment vertical="center" wrapText="1"/>
    </xf>
    <xf numFmtId="0" fontId="3" fillId="0" borderId="4" xfId="0" applyFont="1" applyBorder="1" applyAlignment="1">
      <alignment horizontal="center" vertical="center"/>
    </xf>
    <xf numFmtId="166" fontId="3" fillId="2" borderId="8" xfId="0" applyNumberFormat="1" applyFont="1" applyFill="1" applyBorder="1" applyAlignment="1">
      <alignment horizontal="right" vertical="center"/>
    </xf>
    <xf numFmtId="0" fontId="4" fillId="5" borderId="7" xfId="0" applyFont="1" applyFill="1" applyBorder="1" applyAlignment="1">
      <alignment horizontal="left" vertical="top" wrapText="1"/>
    </xf>
    <xf numFmtId="166" fontId="2" fillId="2" borderId="6" xfId="0" applyNumberFormat="1" applyFont="1" applyFill="1" applyBorder="1" applyAlignment="1">
      <alignment vertical="center"/>
    </xf>
    <xf numFmtId="9" fontId="3" fillId="4" borderId="6" xfId="1" applyFont="1" applyFill="1" applyBorder="1" applyAlignment="1">
      <alignment horizontal="center" vertical="center"/>
    </xf>
    <xf numFmtId="49" fontId="3" fillId="0" borderId="10" xfId="0" applyNumberFormat="1" applyFont="1" applyBorder="1" applyAlignment="1">
      <alignment vertical="center" wrapText="1"/>
    </xf>
    <xf numFmtId="10" fontId="3" fillId="2" borderId="8" xfId="1" applyNumberFormat="1" applyFont="1" applyFill="1" applyBorder="1" applyAlignment="1">
      <alignment vertical="center"/>
    </xf>
    <xf numFmtId="0" fontId="3" fillId="0" borderId="10" xfId="0" applyFont="1" applyBorder="1" applyAlignment="1">
      <alignment wrapText="1"/>
    </xf>
    <xf numFmtId="0" fontId="3" fillId="0" borderId="8" xfId="0" applyFont="1" applyBorder="1" applyAlignment="1">
      <alignment wrapText="1"/>
    </xf>
    <xf numFmtId="49" fontId="6" fillId="4" borderId="2" xfId="0" applyNumberFormat="1" applyFont="1" applyFill="1" applyBorder="1" applyAlignment="1">
      <alignment horizontal="center" vertical="center"/>
    </xf>
    <xf numFmtId="49" fontId="6" fillId="4" borderId="11" xfId="0" applyNumberFormat="1" applyFont="1" applyFill="1" applyBorder="1" applyAlignment="1">
      <alignment horizontal="center" vertical="center" wrapText="1"/>
    </xf>
    <xf numFmtId="164" fontId="6" fillId="4" borderId="11" xfId="0" applyNumberFormat="1" applyFont="1" applyFill="1" applyBorder="1" applyAlignment="1">
      <alignment horizontal="center" vertical="center" wrapText="1"/>
    </xf>
    <xf numFmtId="2" fontId="6" fillId="4" borderId="11" xfId="0" applyNumberFormat="1" applyFont="1" applyFill="1" applyBorder="1" applyAlignment="1">
      <alignment horizontal="center" vertical="center"/>
    </xf>
    <xf numFmtId="0" fontId="2" fillId="6" borderId="2" xfId="0" applyFont="1" applyFill="1" applyBorder="1" applyAlignment="1">
      <alignment horizontal="center" wrapText="1"/>
    </xf>
    <xf numFmtId="0" fontId="2" fillId="6" borderId="11" xfId="0" applyFont="1" applyFill="1" applyBorder="1" applyAlignment="1">
      <alignment horizontal="center" wrapText="1"/>
    </xf>
    <xf numFmtId="164" fontId="2" fillId="6" borderId="11" xfId="0" applyNumberFormat="1" applyFont="1" applyFill="1" applyBorder="1" applyAlignment="1">
      <alignment horizontal="center" vertical="center" wrapText="1"/>
    </xf>
    <xf numFmtId="165" fontId="2" fillId="6" borderId="11" xfId="0" applyNumberFormat="1" applyFont="1" applyFill="1" applyBorder="1" applyAlignment="1">
      <alignment horizontal="center" wrapText="1"/>
    </xf>
    <xf numFmtId="0" fontId="2" fillId="6" borderId="11" xfId="0" applyFont="1" applyFill="1" applyBorder="1" applyAlignment="1">
      <alignment horizontal="center" vertical="center" wrapText="1"/>
    </xf>
    <xf numFmtId="0" fontId="2" fillId="6" borderId="3" xfId="0" applyFont="1" applyFill="1" applyBorder="1" applyAlignment="1">
      <alignment horizontal="center" wrapText="1"/>
    </xf>
    <xf numFmtId="164" fontId="0" fillId="0" borderId="0" xfId="0" applyNumberFormat="1"/>
    <xf numFmtId="165" fontId="0" fillId="0" borderId="0" xfId="0" applyNumberFormat="1"/>
    <xf numFmtId="0" fontId="0" fillId="0" borderId="0" xfId="0" applyAlignment="1">
      <alignment horizontal="center"/>
    </xf>
    <xf numFmtId="0" fontId="0" fillId="7" borderId="0" xfId="0" applyFill="1" applyAlignment="1">
      <alignment horizontal="right"/>
    </xf>
    <xf numFmtId="0" fontId="10" fillId="0" borderId="0" xfId="0" applyFont="1" applyAlignment="1">
      <alignment horizontal="center"/>
    </xf>
    <xf numFmtId="0" fontId="8" fillId="0" borderId="0" xfId="0" applyFont="1"/>
    <xf numFmtId="165" fontId="8" fillId="0" borderId="0" xfId="0" applyNumberFormat="1" applyFont="1"/>
    <xf numFmtId="164" fontId="8" fillId="0" borderId="0" xfId="0" applyNumberFormat="1" applyFont="1"/>
    <xf numFmtId="0" fontId="0" fillId="0" borderId="8" xfId="0" applyBorder="1" applyAlignment="1">
      <alignment vertical="center"/>
    </xf>
    <xf numFmtId="0" fontId="8" fillId="0" borderId="0" xfId="0" applyFont="1" applyAlignment="1">
      <alignment horizontal="center"/>
    </xf>
    <xf numFmtId="0" fontId="12" fillId="0" borderId="0" xfId="0" applyFont="1" applyAlignment="1">
      <alignment horizontal="center" vertical="center"/>
    </xf>
    <xf numFmtId="0" fontId="0" fillId="0" borderId="19" xfId="0" applyBorder="1"/>
    <xf numFmtId="166" fontId="3" fillId="2" borderId="6" xfId="0" applyNumberFormat="1" applyFont="1" applyFill="1" applyBorder="1" applyAlignment="1">
      <alignment vertical="center"/>
    </xf>
    <xf numFmtId="39" fontId="15" fillId="8" borderId="7" xfId="0" applyNumberFormat="1" applyFont="1" applyFill="1" applyBorder="1" applyAlignment="1">
      <alignment horizontal="left" vertical="top" wrapText="1"/>
    </xf>
    <xf numFmtId="39" fontId="15" fillId="9" borderId="7" xfId="0" applyNumberFormat="1" applyFont="1" applyFill="1" applyBorder="1" applyAlignment="1">
      <alignment horizontal="left" vertical="top" wrapText="1"/>
    </xf>
    <xf numFmtId="10" fontId="3" fillId="0" borderId="6" xfId="1" applyNumberFormat="1" applyFont="1" applyFill="1" applyBorder="1" applyAlignment="1">
      <alignment vertical="center"/>
    </xf>
    <xf numFmtId="9" fontId="3" fillId="2" borderId="8" xfId="1" applyFont="1" applyFill="1" applyBorder="1" applyAlignment="1">
      <alignment horizontal="center" vertical="center"/>
    </xf>
    <xf numFmtId="0" fontId="0" fillId="0" borderId="0" xfId="0" applyAlignment="1">
      <alignment horizontal="left" vertical="top" wrapText="1"/>
    </xf>
    <xf numFmtId="0" fontId="9" fillId="0" borderId="14" xfId="0" applyFont="1" applyBorder="1" applyAlignment="1">
      <alignment horizontal="left"/>
    </xf>
    <xf numFmtId="0" fontId="9" fillId="0" borderId="13" xfId="0" applyFont="1" applyBorder="1" applyAlignment="1">
      <alignment horizontal="left"/>
    </xf>
    <xf numFmtId="0" fontId="9" fillId="0" borderId="16" xfId="0" applyFont="1" applyBorder="1" applyAlignment="1">
      <alignment horizontal="left"/>
    </xf>
    <xf numFmtId="0" fontId="12" fillId="0" borderId="0" xfId="0" applyFont="1" applyAlignment="1">
      <alignment horizontal="center" vertical="center"/>
    </xf>
    <xf numFmtId="0" fontId="8" fillId="0" borderId="0" xfId="0" applyFont="1" applyAlignment="1">
      <alignment horizontal="center"/>
    </xf>
    <xf numFmtId="0" fontId="0" fillId="0" borderId="19" xfId="0" applyBorder="1" applyAlignment="1">
      <alignment horizontal="center"/>
    </xf>
    <xf numFmtId="0" fontId="0" fillId="0" borderId="17" xfId="0" applyBorder="1" applyAlignment="1">
      <alignment horizontal="left" wrapText="1"/>
    </xf>
    <xf numFmtId="0" fontId="0" fillId="0" borderId="18" xfId="0" applyBorder="1" applyAlignment="1">
      <alignment horizontal="left" wrapText="1"/>
    </xf>
    <xf numFmtId="0" fontId="0" fillId="0" borderId="10" xfId="0" applyBorder="1" applyAlignment="1">
      <alignment horizontal="left" wrapText="1"/>
    </xf>
    <xf numFmtId="0" fontId="17" fillId="0" borderId="0" xfId="0" applyFont="1" applyAlignment="1">
      <alignment horizontal="left"/>
    </xf>
    <xf numFmtId="0" fontId="11" fillId="0" borderId="0" xfId="0" applyFont="1" applyAlignment="1">
      <alignment horizontal="left"/>
    </xf>
    <xf numFmtId="0" fontId="0" fillId="0" borderId="20" xfId="0" applyBorder="1" applyAlignment="1">
      <alignment horizontal="left" vertical="top" wrapText="1"/>
    </xf>
    <xf numFmtId="0" fontId="0" fillId="0" borderId="21" xfId="0" applyBorder="1" applyAlignment="1">
      <alignment horizontal="left" vertical="top" wrapText="1"/>
    </xf>
    <xf numFmtId="0" fontId="14" fillId="10" borderId="22" xfId="0" applyFont="1" applyFill="1" applyBorder="1" applyAlignment="1" applyProtection="1">
      <alignment horizontal="left" vertical="center" wrapText="1"/>
      <protection locked="0"/>
    </xf>
    <xf numFmtId="0" fontId="16" fillId="0" borderId="22" xfId="0" applyFont="1" applyBorder="1" applyAlignment="1" applyProtection="1">
      <alignment horizontal="left" vertical="center" wrapText="1"/>
      <protection locked="0"/>
    </xf>
    <xf numFmtId="0" fontId="0" fillId="0" borderId="17" xfId="0" applyBorder="1" applyAlignment="1">
      <alignment horizontal="left"/>
    </xf>
    <xf numFmtId="0" fontId="0" fillId="0" borderId="18" xfId="0" applyBorder="1" applyAlignment="1">
      <alignment horizontal="left"/>
    </xf>
    <xf numFmtId="0" fontId="0" fillId="0" borderId="10" xfId="0" applyBorder="1" applyAlignment="1">
      <alignment horizontal="left"/>
    </xf>
    <xf numFmtId="0" fontId="8" fillId="7" borderId="15" xfId="0" applyFont="1" applyFill="1" applyBorder="1" applyAlignment="1">
      <alignment horizontal="center"/>
    </xf>
    <xf numFmtId="0" fontId="6" fillId="4" borderId="14"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2" xfId="0" applyFont="1" applyFill="1" applyBorder="1" applyAlignment="1">
      <alignment horizontal="center" vertical="center"/>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C2CE1-C22C-497F-8E2C-58A70D2995FC}">
  <sheetPr>
    <pageSetUpPr fitToPage="1"/>
  </sheetPr>
  <dimension ref="A1:O75"/>
  <sheetViews>
    <sheetView tabSelected="1" topLeftCell="A36" workbookViewId="0">
      <selection activeCell="B44" sqref="B44"/>
    </sheetView>
  </sheetViews>
  <sheetFormatPr defaultRowHeight="25.2" customHeight="1" x14ac:dyDescent="0.3"/>
  <cols>
    <col min="2" max="2" width="39.33203125" customWidth="1"/>
    <col min="3" max="3" width="19.5546875" customWidth="1"/>
    <col min="12" max="12" width="11.88671875" customWidth="1"/>
    <col min="13" max="13" width="10.5546875" bestFit="1" customWidth="1"/>
    <col min="14" max="14" width="11.5546875" bestFit="1" customWidth="1"/>
    <col min="15" max="15" width="10.44140625" bestFit="1" customWidth="1"/>
  </cols>
  <sheetData>
    <row r="1" spans="1:15" ht="25.2" customHeight="1" thickBot="1" x14ac:dyDescent="0.4">
      <c r="A1" s="43"/>
      <c r="C1" s="42" t="s">
        <v>40</v>
      </c>
      <c r="D1" s="57" t="s">
        <v>39</v>
      </c>
      <c r="E1" s="58"/>
      <c r="F1" s="58"/>
      <c r="G1" s="58"/>
      <c r="H1" s="58"/>
      <c r="I1" s="58"/>
      <c r="J1" s="58"/>
      <c r="K1" s="58"/>
      <c r="L1" s="59"/>
      <c r="N1" s="41"/>
      <c r="O1" s="41"/>
    </row>
    <row r="2" spans="1:15" ht="25.2" customHeight="1" thickBot="1" x14ac:dyDescent="0.4">
      <c r="J2" s="40"/>
      <c r="K2" s="39"/>
      <c r="N2" s="75" t="s">
        <v>38</v>
      </c>
      <c r="O2" s="75"/>
    </row>
    <row r="3" spans="1:15" ht="97.2" thickBot="1" x14ac:dyDescent="0.35">
      <c r="A3" s="38" t="s">
        <v>37</v>
      </c>
      <c r="B3" s="34" t="s">
        <v>36</v>
      </c>
      <c r="C3" s="34" t="s">
        <v>35</v>
      </c>
      <c r="D3" s="34" t="s">
        <v>34</v>
      </c>
      <c r="E3" s="34" t="s">
        <v>33</v>
      </c>
      <c r="F3" s="34" t="s">
        <v>32</v>
      </c>
      <c r="G3" s="34" t="s">
        <v>31</v>
      </c>
      <c r="H3" s="37" t="s">
        <v>30</v>
      </c>
      <c r="I3" s="37" t="s">
        <v>29</v>
      </c>
      <c r="J3" s="36" t="s">
        <v>28</v>
      </c>
      <c r="K3" s="35" t="s">
        <v>27</v>
      </c>
      <c r="L3" s="34" t="s">
        <v>26</v>
      </c>
      <c r="M3" s="34" t="s">
        <v>25</v>
      </c>
      <c r="N3" s="33" t="s">
        <v>24</v>
      </c>
      <c r="O3" s="33" t="s">
        <v>23</v>
      </c>
    </row>
    <row r="4" spans="1:15" ht="25.2" customHeight="1" thickBot="1" x14ac:dyDescent="0.35">
      <c r="A4" s="76"/>
      <c r="B4" s="77"/>
      <c r="C4" s="77"/>
      <c r="D4" s="77"/>
      <c r="E4" s="77"/>
      <c r="F4" s="78"/>
      <c r="G4" s="32" t="s">
        <v>80</v>
      </c>
      <c r="H4" s="32" t="s">
        <v>22</v>
      </c>
      <c r="I4" s="32" t="s">
        <v>21</v>
      </c>
      <c r="J4" s="32"/>
      <c r="K4" s="31" t="s">
        <v>20</v>
      </c>
      <c r="L4" s="30" t="s">
        <v>19</v>
      </c>
      <c r="M4" s="30" t="s">
        <v>18</v>
      </c>
      <c r="N4" s="30" t="s">
        <v>17</v>
      </c>
      <c r="O4" s="29" t="s">
        <v>16</v>
      </c>
    </row>
    <row r="5" spans="1:15" ht="27.6" x14ac:dyDescent="0.3">
      <c r="A5" s="20">
        <v>1</v>
      </c>
      <c r="B5" s="25" t="s">
        <v>111</v>
      </c>
      <c r="C5" s="18"/>
      <c r="D5" s="15" t="s">
        <v>11</v>
      </c>
      <c r="E5" s="16">
        <v>5</v>
      </c>
      <c r="F5" s="15" t="s">
        <v>2</v>
      </c>
      <c r="G5" s="14">
        <v>20</v>
      </c>
      <c r="H5" s="13">
        <v>1</v>
      </c>
      <c r="I5" s="12">
        <v>5</v>
      </c>
      <c r="J5" s="11">
        <f t="shared" ref="J5:J15" si="0">G5/H5</f>
        <v>20</v>
      </c>
      <c r="K5" s="52"/>
      <c r="L5" s="10">
        <f t="shared" ref="L5" si="1">K5*G5</f>
        <v>0</v>
      </c>
      <c r="M5" s="9">
        <f t="shared" ref="M5:M37" si="2">L5*0.22</f>
        <v>0</v>
      </c>
      <c r="N5" s="8">
        <f t="shared" ref="N5:N15" si="3">L5+M5</f>
        <v>0</v>
      </c>
      <c r="O5" s="52"/>
    </row>
    <row r="6" spans="1:15" ht="41.4" x14ac:dyDescent="0.3">
      <c r="A6" s="20">
        <v>2</v>
      </c>
      <c r="B6" s="25" t="s">
        <v>112</v>
      </c>
      <c r="C6" s="18"/>
      <c r="D6" s="15" t="s">
        <v>11</v>
      </c>
      <c r="E6" s="16">
        <v>0.75</v>
      </c>
      <c r="F6" s="15" t="s">
        <v>2</v>
      </c>
      <c r="G6" s="14">
        <v>300</v>
      </c>
      <c r="H6" s="13">
        <v>1</v>
      </c>
      <c r="I6" s="12">
        <v>0.75</v>
      </c>
      <c r="J6" s="11">
        <f t="shared" ref="J6" si="4">G6/H6</f>
        <v>300</v>
      </c>
      <c r="K6" s="53"/>
      <c r="L6" s="10">
        <f t="shared" ref="L6" si="5">K6*G6</f>
        <v>0</v>
      </c>
      <c r="M6" s="9">
        <f t="shared" si="2"/>
        <v>0</v>
      </c>
      <c r="N6" s="8">
        <f t="shared" ref="N6" si="6">L6+M6</f>
        <v>0</v>
      </c>
      <c r="O6" s="53"/>
    </row>
    <row r="7" spans="1:15" ht="25.2" customHeight="1" x14ac:dyDescent="0.3">
      <c r="A7" s="20">
        <v>3</v>
      </c>
      <c r="B7" s="25" t="s">
        <v>86</v>
      </c>
      <c r="C7" s="22"/>
      <c r="D7" s="15" t="s">
        <v>11</v>
      </c>
      <c r="E7" s="16">
        <v>5</v>
      </c>
      <c r="F7" s="15" t="s">
        <v>1</v>
      </c>
      <c r="G7" s="14">
        <v>350</v>
      </c>
      <c r="H7" s="55"/>
      <c r="I7" s="12">
        <v>5</v>
      </c>
      <c r="J7" s="11" t="e">
        <f t="shared" si="0"/>
        <v>#DIV/0!</v>
      </c>
      <c r="K7" s="52"/>
      <c r="L7" s="10">
        <f t="shared" ref="L7:L15" si="7">K7*G7</f>
        <v>0</v>
      </c>
      <c r="M7" s="9">
        <f t="shared" si="2"/>
        <v>0</v>
      </c>
      <c r="N7" s="8">
        <f t="shared" si="3"/>
        <v>0</v>
      </c>
      <c r="O7" s="52"/>
    </row>
    <row r="8" spans="1:15" ht="25.2" customHeight="1" x14ac:dyDescent="0.3">
      <c r="A8" s="20">
        <v>4</v>
      </c>
      <c r="B8" s="25" t="s">
        <v>81</v>
      </c>
      <c r="C8" s="22"/>
      <c r="D8" s="15" t="s">
        <v>11</v>
      </c>
      <c r="E8" s="16">
        <v>5</v>
      </c>
      <c r="F8" s="15" t="s">
        <v>1</v>
      </c>
      <c r="G8" s="14">
        <v>20</v>
      </c>
      <c r="H8" s="55"/>
      <c r="I8" s="12">
        <v>5</v>
      </c>
      <c r="J8" s="11" t="e">
        <f t="shared" ref="J8" si="8">G8/H8</f>
        <v>#DIV/0!</v>
      </c>
      <c r="K8" s="53"/>
      <c r="L8" s="10">
        <f t="shared" ref="L8" si="9">K8*G8</f>
        <v>0</v>
      </c>
      <c r="M8" s="9">
        <f t="shared" ref="M8" si="10">L8*0.22</f>
        <v>0</v>
      </c>
      <c r="N8" s="8">
        <f t="shared" ref="N8" si="11">L8+M8</f>
        <v>0</v>
      </c>
      <c r="O8" s="53"/>
    </row>
    <row r="9" spans="1:15" ht="25.2" customHeight="1" x14ac:dyDescent="0.3">
      <c r="A9" s="20">
        <v>5</v>
      </c>
      <c r="B9" s="25" t="s">
        <v>109</v>
      </c>
      <c r="C9" s="22"/>
      <c r="D9" s="15" t="s">
        <v>11</v>
      </c>
      <c r="E9" s="16">
        <v>5</v>
      </c>
      <c r="F9" s="15" t="s">
        <v>1</v>
      </c>
      <c r="G9" s="14">
        <v>20</v>
      </c>
      <c r="H9" s="55"/>
      <c r="I9" s="12">
        <v>5</v>
      </c>
      <c r="J9" s="11" t="e">
        <f t="shared" ref="J9" si="12">G9/H9</f>
        <v>#DIV/0!</v>
      </c>
      <c r="K9" s="53"/>
      <c r="L9" s="10">
        <f t="shared" ref="L9" si="13">K9*G9</f>
        <v>0</v>
      </c>
      <c r="M9" s="9">
        <f t="shared" ref="M9" si="14">L9*0.22</f>
        <v>0</v>
      </c>
      <c r="N9" s="8">
        <f t="shared" ref="N9" si="15">L9+M9</f>
        <v>0</v>
      </c>
      <c r="O9" s="53"/>
    </row>
    <row r="10" spans="1:15" ht="25.2" customHeight="1" x14ac:dyDescent="0.3">
      <c r="A10" s="20">
        <v>6</v>
      </c>
      <c r="B10" s="25" t="s">
        <v>72</v>
      </c>
      <c r="C10" s="22"/>
      <c r="D10" s="15" t="s">
        <v>11</v>
      </c>
      <c r="E10" s="16">
        <v>1</v>
      </c>
      <c r="F10" s="15" t="s">
        <v>1</v>
      </c>
      <c r="G10" s="14">
        <v>50</v>
      </c>
      <c r="H10" s="55"/>
      <c r="I10" s="12">
        <v>1</v>
      </c>
      <c r="J10" s="11" t="e">
        <f t="shared" ref="J10" si="16">G10/H10</f>
        <v>#DIV/0!</v>
      </c>
      <c r="K10" s="52"/>
      <c r="L10" s="10">
        <f t="shared" ref="L10" si="17">K10*G10</f>
        <v>0</v>
      </c>
      <c r="M10" s="9">
        <f t="shared" si="2"/>
        <v>0</v>
      </c>
      <c r="N10" s="8">
        <f t="shared" ref="N10" si="18">L10+M10</f>
        <v>0</v>
      </c>
      <c r="O10" s="52"/>
    </row>
    <row r="11" spans="1:15" ht="55.2" x14ac:dyDescent="0.3">
      <c r="A11" s="20">
        <v>7</v>
      </c>
      <c r="B11" s="27" t="s">
        <v>113</v>
      </c>
      <c r="C11" s="18"/>
      <c r="D11" s="17"/>
      <c r="E11" s="16">
        <v>1</v>
      </c>
      <c r="F11" s="15" t="s">
        <v>1</v>
      </c>
      <c r="G11" s="14">
        <v>150</v>
      </c>
      <c r="H11" s="26"/>
      <c r="I11" s="12">
        <v>1</v>
      </c>
      <c r="J11" s="11" t="e">
        <f t="shared" si="0"/>
        <v>#DIV/0!</v>
      </c>
      <c r="K11" s="53"/>
      <c r="L11" s="10">
        <f t="shared" si="7"/>
        <v>0</v>
      </c>
      <c r="M11" s="9">
        <f t="shared" si="2"/>
        <v>0</v>
      </c>
      <c r="N11" s="8">
        <f t="shared" si="3"/>
        <v>0</v>
      </c>
      <c r="O11" s="53"/>
    </row>
    <row r="12" spans="1:15" ht="27.6" x14ac:dyDescent="0.3">
      <c r="A12" s="20">
        <v>8</v>
      </c>
      <c r="B12" s="27" t="s">
        <v>84</v>
      </c>
      <c r="C12" s="18"/>
      <c r="D12" s="17"/>
      <c r="E12" s="16" t="s">
        <v>2</v>
      </c>
      <c r="F12" s="15" t="s">
        <v>1</v>
      </c>
      <c r="G12" s="14">
        <v>150</v>
      </c>
      <c r="H12" s="26"/>
      <c r="I12" s="12" t="s">
        <v>2</v>
      </c>
      <c r="J12" s="11" t="e">
        <f t="shared" ref="J12" si="19">G12/H12</f>
        <v>#DIV/0!</v>
      </c>
      <c r="K12" s="52"/>
      <c r="L12" s="10">
        <f t="shared" ref="L12" si="20">K12*G12</f>
        <v>0</v>
      </c>
      <c r="M12" s="9">
        <f t="shared" ref="M12" si="21">L12*0.22</f>
        <v>0</v>
      </c>
      <c r="N12" s="8">
        <f t="shared" ref="N12" si="22">L12+M12</f>
        <v>0</v>
      </c>
      <c r="O12" s="52"/>
    </row>
    <row r="13" spans="1:15" ht="41.4" x14ac:dyDescent="0.3">
      <c r="A13" s="20">
        <v>9</v>
      </c>
      <c r="B13" s="27" t="s">
        <v>87</v>
      </c>
      <c r="C13" s="18"/>
      <c r="D13" s="17"/>
      <c r="E13" s="16">
        <v>1</v>
      </c>
      <c r="F13" s="15" t="s">
        <v>1</v>
      </c>
      <c r="G13" s="14">
        <v>30</v>
      </c>
      <c r="H13" s="26"/>
      <c r="I13" s="12">
        <v>1</v>
      </c>
      <c r="J13" s="11" t="e">
        <f t="shared" ref="J13" si="23">G13/H13</f>
        <v>#DIV/0!</v>
      </c>
      <c r="K13" s="53"/>
      <c r="L13" s="10">
        <f t="shared" ref="L13" si="24">K13*G13</f>
        <v>0</v>
      </c>
      <c r="M13" s="9">
        <f t="shared" ref="M13" si="25">L13*0.22</f>
        <v>0</v>
      </c>
      <c r="N13" s="8">
        <f t="shared" ref="N13" si="26">L13+M13</f>
        <v>0</v>
      </c>
      <c r="O13" s="53"/>
    </row>
    <row r="14" spans="1:15" ht="25.2" customHeight="1" x14ac:dyDescent="0.3">
      <c r="A14" s="20">
        <v>10</v>
      </c>
      <c r="B14" s="28" t="s">
        <v>85</v>
      </c>
      <c r="C14" s="22"/>
      <c r="D14" s="17"/>
      <c r="E14" s="16">
        <v>0.75</v>
      </c>
      <c r="F14" s="15" t="s">
        <v>9</v>
      </c>
      <c r="G14" s="14">
        <v>700</v>
      </c>
      <c r="H14" s="13">
        <v>1</v>
      </c>
      <c r="I14" s="12">
        <v>0.75</v>
      </c>
      <c r="J14" s="11">
        <f t="shared" si="0"/>
        <v>700</v>
      </c>
      <c r="K14" s="52"/>
      <c r="L14" s="10">
        <f t="shared" si="7"/>
        <v>0</v>
      </c>
      <c r="M14" s="9">
        <f t="shared" si="2"/>
        <v>0</v>
      </c>
      <c r="N14" s="8">
        <f t="shared" si="3"/>
        <v>0</v>
      </c>
      <c r="O14" s="52"/>
    </row>
    <row r="15" spans="1:15" ht="55.2" x14ac:dyDescent="0.3">
      <c r="A15" s="20">
        <v>11</v>
      </c>
      <c r="B15" s="27" t="s">
        <v>105</v>
      </c>
      <c r="C15" s="18"/>
      <c r="D15" s="17" t="s">
        <v>91</v>
      </c>
      <c r="E15" s="16" t="s">
        <v>77</v>
      </c>
      <c r="F15" s="15" t="s">
        <v>2</v>
      </c>
      <c r="G15" s="14">
        <v>5</v>
      </c>
      <c r="H15" s="26"/>
      <c r="I15" s="12" t="s">
        <v>79</v>
      </c>
      <c r="J15" s="11" t="e">
        <f t="shared" si="0"/>
        <v>#DIV/0!</v>
      </c>
      <c r="K15" s="53"/>
      <c r="L15" s="10">
        <f t="shared" si="7"/>
        <v>0</v>
      </c>
      <c r="M15" s="9">
        <f t="shared" si="2"/>
        <v>0</v>
      </c>
      <c r="N15" s="8">
        <f t="shared" si="3"/>
        <v>0</v>
      </c>
      <c r="O15" s="53"/>
    </row>
    <row r="16" spans="1:15" ht="55.2" x14ac:dyDescent="0.3">
      <c r="A16" s="20">
        <v>12</v>
      </c>
      <c r="B16" s="27" t="s">
        <v>106</v>
      </c>
      <c r="C16" s="18"/>
      <c r="D16" s="17" t="s">
        <v>91</v>
      </c>
      <c r="E16" s="16" t="s">
        <v>77</v>
      </c>
      <c r="F16" s="15" t="s">
        <v>2</v>
      </c>
      <c r="G16" s="14">
        <v>6</v>
      </c>
      <c r="H16" s="26"/>
      <c r="I16" s="12" t="s">
        <v>79</v>
      </c>
      <c r="J16" s="11" t="e">
        <f t="shared" ref="J16" si="27">G16/H16</f>
        <v>#DIV/0!</v>
      </c>
      <c r="K16" s="52"/>
      <c r="L16" s="10">
        <f t="shared" ref="L16" si="28">K16*G16</f>
        <v>0</v>
      </c>
      <c r="M16" s="9">
        <f t="shared" ref="M16" si="29">L16*0.22</f>
        <v>0</v>
      </c>
      <c r="N16" s="8">
        <f t="shared" ref="N16" si="30">L16+M16</f>
        <v>0</v>
      </c>
      <c r="O16" s="52"/>
    </row>
    <row r="17" spans="1:15" ht="25.2" customHeight="1" x14ac:dyDescent="0.3">
      <c r="A17" s="20">
        <v>13</v>
      </c>
      <c r="B17" s="19" t="s">
        <v>56</v>
      </c>
      <c r="C17" s="22"/>
      <c r="D17" s="17" t="s">
        <v>92</v>
      </c>
      <c r="E17" s="16" t="s">
        <v>3</v>
      </c>
      <c r="F17" s="15" t="s">
        <v>2</v>
      </c>
      <c r="G17" s="14">
        <v>100</v>
      </c>
      <c r="H17" s="24">
        <v>1</v>
      </c>
      <c r="I17" s="23" t="s">
        <v>3</v>
      </c>
      <c r="J17" s="11">
        <f t="shared" ref="J17:J20" si="31">G17/H17</f>
        <v>100</v>
      </c>
      <c r="K17" s="53"/>
      <c r="L17" s="10">
        <f t="shared" ref="L17:L20" si="32">K17*G17</f>
        <v>0</v>
      </c>
      <c r="M17" s="9">
        <f t="shared" si="2"/>
        <v>0</v>
      </c>
      <c r="N17" s="8">
        <f t="shared" ref="N17:N20" si="33">L17+M17</f>
        <v>0</v>
      </c>
      <c r="O17" s="53"/>
    </row>
    <row r="18" spans="1:15" ht="25.2" customHeight="1" x14ac:dyDescent="0.3">
      <c r="A18" s="20">
        <v>14</v>
      </c>
      <c r="B18" s="19" t="s">
        <v>57</v>
      </c>
      <c r="C18" s="22"/>
      <c r="D18" s="17" t="s">
        <v>92</v>
      </c>
      <c r="E18" s="16" t="s">
        <v>3</v>
      </c>
      <c r="F18" s="15" t="s">
        <v>2</v>
      </c>
      <c r="G18" s="14">
        <v>30</v>
      </c>
      <c r="H18" s="24">
        <v>1</v>
      </c>
      <c r="I18" s="23" t="s">
        <v>3</v>
      </c>
      <c r="J18" s="11">
        <f t="shared" si="31"/>
        <v>30</v>
      </c>
      <c r="K18" s="52"/>
      <c r="L18" s="10">
        <f t="shared" si="32"/>
        <v>0</v>
      </c>
      <c r="M18" s="9">
        <f t="shared" si="2"/>
        <v>0</v>
      </c>
      <c r="N18" s="8">
        <f t="shared" si="33"/>
        <v>0</v>
      </c>
      <c r="O18" s="52"/>
    </row>
    <row r="19" spans="1:15" ht="41.4" x14ac:dyDescent="0.3">
      <c r="A19" s="20">
        <v>15</v>
      </c>
      <c r="B19" s="19" t="s">
        <v>82</v>
      </c>
      <c r="C19" s="22"/>
      <c r="D19" s="17"/>
      <c r="E19" s="16" t="s">
        <v>83</v>
      </c>
      <c r="F19" s="15" t="s">
        <v>2</v>
      </c>
      <c r="G19" s="14">
        <v>200</v>
      </c>
      <c r="H19" s="24">
        <v>1</v>
      </c>
      <c r="I19" s="23" t="s">
        <v>3</v>
      </c>
      <c r="J19" s="11">
        <f t="shared" ref="J19" si="34">G19/H19</f>
        <v>200</v>
      </c>
      <c r="K19" s="53"/>
      <c r="L19" s="10">
        <f t="shared" ref="L19" si="35">K19*G19</f>
        <v>0</v>
      </c>
      <c r="M19" s="9">
        <f t="shared" ref="M19" si="36">L19*0.22</f>
        <v>0</v>
      </c>
      <c r="N19" s="8">
        <f t="shared" ref="N19" si="37">L19+M19</f>
        <v>0</v>
      </c>
      <c r="O19" s="53"/>
    </row>
    <row r="20" spans="1:15" ht="25.2" customHeight="1" x14ac:dyDescent="0.3">
      <c r="A20" s="20">
        <v>16</v>
      </c>
      <c r="B20" s="19" t="s">
        <v>114</v>
      </c>
      <c r="C20" s="18"/>
      <c r="D20" s="17"/>
      <c r="E20" s="16">
        <v>0.75</v>
      </c>
      <c r="F20" s="15" t="s">
        <v>2</v>
      </c>
      <c r="G20" s="14">
        <v>250</v>
      </c>
      <c r="H20" s="24">
        <v>1</v>
      </c>
      <c r="I20" s="23">
        <v>0.75</v>
      </c>
      <c r="J20" s="11">
        <f t="shared" si="31"/>
        <v>250</v>
      </c>
      <c r="K20" s="52"/>
      <c r="L20" s="10">
        <f t="shared" si="32"/>
        <v>0</v>
      </c>
      <c r="M20" s="9">
        <f t="shared" si="2"/>
        <v>0</v>
      </c>
      <c r="N20" s="8">
        <f t="shared" si="33"/>
        <v>0</v>
      </c>
      <c r="O20" s="52"/>
    </row>
    <row r="21" spans="1:15" ht="25.2" customHeight="1" x14ac:dyDescent="0.3">
      <c r="A21" s="20">
        <v>17</v>
      </c>
      <c r="B21" s="19" t="s">
        <v>55</v>
      </c>
      <c r="C21" s="22"/>
      <c r="D21" s="17"/>
      <c r="E21" s="16">
        <v>5</v>
      </c>
      <c r="F21" s="15" t="s">
        <v>1</v>
      </c>
      <c r="G21" s="14">
        <v>130</v>
      </c>
      <c r="H21" s="24">
        <v>1</v>
      </c>
      <c r="I21" s="23">
        <v>5</v>
      </c>
      <c r="J21" s="11">
        <v>200</v>
      </c>
      <c r="K21" s="53"/>
      <c r="L21" s="10">
        <f t="shared" ref="L21" si="38">K21*G21</f>
        <v>0</v>
      </c>
      <c r="M21" s="9">
        <f t="shared" si="2"/>
        <v>0</v>
      </c>
      <c r="N21" s="8">
        <f t="shared" ref="N21" si="39">L21+M21</f>
        <v>0</v>
      </c>
      <c r="O21" s="53"/>
    </row>
    <row r="22" spans="1:15" ht="25.2" customHeight="1" x14ac:dyDescent="0.3">
      <c r="A22" s="20">
        <v>18</v>
      </c>
      <c r="B22" s="19" t="s">
        <v>108</v>
      </c>
      <c r="C22" s="22"/>
      <c r="D22" s="17"/>
      <c r="E22" s="16" t="s">
        <v>58</v>
      </c>
      <c r="F22" s="15" t="s">
        <v>2</v>
      </c>
      <c r="G22" s="14">
        <v>200</v>
      </c>
      <c r="H22" s="24">
        <v>1</v>
      </c>
      <c r="I22" s="23">
        <v>0.75</v>
      </c>
      <c r="J22" s="11">
        <f t="shared" ref="J22:J23" si="40">G22/H22</f>
        <v>200</v>
      </c>
      <c r="K22" s="52"/>
      <c r="L22" s="10">
        <f t="shared" ref="L22:L23" si="41">K22*G22</f>
        <v>0</v>
      </c>
      <c r="M22" s="9">
        <f t="shared" si="2"/>
        <v>0</v>
      </c>
      <c r="N22" s="8">
        <f t="shared" ref="N22:N23" si="42">L22+M22</f>
        <v>0</v>
      </c>
      <c r="O22" s="52"/>
    </row>
    <row r="23" spans="1:15" ht="82.8" x14ac:dyDescent="0.3">
      <c r="A23" s="20">
        <v>19</v>
      </c>
      <c r="B23" s="19" t="s">
        <v>115</v>
      </c>
      <c r="C23" s="22"/>
      <c r="D23" s="17"/>
      <c r="E23" s="16">
        <v>0.75</v>
      </c>
      <c r="F23" s="15" t="s">
        <v>2</v>
      </c>
      <c r="G23" s="14">
        <v>20</v>
      </c>
      <c r="H23" s="24">
        <v>1</v>
      </c>
      <c r="I23" s="23" t="s">
        <v>2</v>
      </c>
      <c r="J23" s="11">
        <f t="shared" si="40"/>
        <v>20</v>
      </c>
      <c r="K23" s="53"/>
      <c r="L23" s="10">
        <f t="shared" si="41"/>
        <v>0</v>
      </c>
      <c r="M23" s="9">
        <f t="shared" si="2"/>
        <v>0</v>
      </c>
      <c r="N23" s="8">
        <f t="shared" si="42"/>
        <v>0</v>
      </c>
      <c r="O23" s="53"/>
    </row>
    <row r="24" spans="1:15" ht="41.4" x14ac:dyDescent="0.3">
      <c r="A24" s="20">
        <v>20</v>
      </c>
      <c r="B24" s="19" t="s">
        <v>59</v>
      </c>
      <c r="C24" s="22"/>
      <c r="D24" s="17"/>
      <c r="E24" s="16" t="s">
        <v>60</v>
      </c>
      <c r="F24" s="15" t="s">
        <v>61</v>
      </c>
      <c r="G24" s="14">
        <v>100</v>
      </c>
      <c r="H24" s="24">
        <v>1</v>
      </c>
      <c r="I24" s="23">
        <v>5</v>
      </c>
      <c r="J24" s="11">
        <f t="shared" ref="J24" si="43">G24/H24</f>
        <v>100</v>
      </c>
      <c r="K24" s="52"/>
      <c r="L24" s="10">
        <f t="shared" ref="L24" si="44">K24*G24</f>
        <v>0</v>
      </c>
      <c r="M24" s="9">
        <f t="shared" si="2"/>
        <v>0</v>
      </c>
      <c r="N24" s="8">
        <f t="shared" ref="N24" si="45">L24+M24</f>
        <v>0</v>
      </c>
      <c r="O24" s="52"/>
    </row>
    <row r="25" spans="1:15" ht="96.6" x14ac:dyDescent="0.3">
      <c r="A25" s="20">
        <v>21</v>
      </c>
      <c r="B25" s="19" t="s">
        <v>116</v>
      </c>
      <c r="C25" s="22"/>
      <c r="D25" s="17"/>
      <c r="E25" s="16" t="s">
        <v>2</v>
      </c>
      <c r="F25" s="15" t="s">
        <v>2</v>
      </c>
      <c r="G25" s="14">
        <v>6</v>
      </c>
      <c r="H25" s="24">
        <v>0.03</v>
      </c>
      <c r="I25" s="23">
        <v>2</v>
      </c>
      <c r="J25" s="11">
        <f t="shared" ref="J25" si="46">G25/H25</f>
        <v>200</v>
      </c>
      <c r="K25" s="53"/>
      <c r="L25" s="10">
        <f t="shared" ref="L25" si="47">K25*G25</f>
        <v>0</v>
      </c>
      <c r="M25" s="9">
        <f t="shared" si="2"/>
        <v>0</v>
      </c>
      <c r="N25" s="8">
        <f t="shared" ref="N25" si="48">L25+M25</f>
        <v>0</v>
      </c>
      <c r="O25" s="53"/>
    </row>
    <row r="26" spans="1:15" ht="110.4" x14ac:dyDescent="0.3">
      <c r="A26" s="20">
        <v>22</v>
      </c>
      <c r="B26" s="19" t="s">
        <v>117</v>
      </c>
      <c r="C26" s="22"/>
      <c r="D26" s="17"/>
      <c r="E26" s="16" t="s">
        <v>2</v>
      </c>
      <c r="F26" s="15" t="s">
        <v>2</v>
      </c>
      <c r="G26" s="14">
        <v>30</v>
      </c>
      <c r="H26" s="24">
        <v>0.03</v>
      </c>
      <c r="I26" s="23">
        <v>5</v>
      </c>
      <c r="J26" s="11">
        <f t="shared" ref="J26" si="49">G26/H26</f>
        <v>1000</v>
      </c>
      <c r="K26" s="52"/>
      <c r="L26" s="10">
        <f t="shared" ref="L26" si="50">K26*G26</f>
        <v>0</v>
      </c>
      <c r="M26" s="9">
        <f t="shared" si="2"/>
        <v>0</v>
      </c>
      <c r="N26" s="8">
        <f t="shared" ref="N26" si="51">L26+M26</f>
        <v>0</v>
      </c>
      <c r="O26" s="52"/>
    </row>
    <row r="27" spans="1:15" ht="25.2" customHeight="1" x14ac:dyDescent="0.3">
      <c r="A27" s="20">
        <v>23</v>
      </c>
      <c r="B27" s="19" t="s">
        <v>62</v>
      </c>
      <c r="C27" s="22"/>
      <c r="D27" s="17"/>
      <c r="E27" s="16" t="s">
        <v>9</v>
      </c>
      <c r="F27" s="15" t="s">
        <v>9</v>
      </c>
      <c r="G27" s="14">
        <v>60</v>
      </c>
      <c r="H27" s="13">
        <v>1</v>
      </c>
      <c r="I27" s="23">
        <v>5</v>
      </c>
      <c r="J27" s="11">
        <f>G27/H27</f>
        <v>60</v>
      </c>
      <c r="K27" s="53"/>
      <c r="L27" s="10">
        <f>K27*G27</f>
        <v>0</v>
      </c>
      <c r="M27" s="9">
        <f>L27*0.22</f>
        <v>0</v>
      </c>
      <c r="N27" s="8">
        <f>L27+M27</f>
        <v>0</v>
      </c>
      <c r="O27" s="53"/>
    </row>
    <row r="28" spans="1:15" ht="25.2" customHeight="1" x14ac:dyDescent="0.3">
      <c r="A28" s="20">
        <v>24</v>
      </c>
      <c r="B28" s="19" t="s">
        <v>63</v>
      </c>
      <c r="C28" s="22"/>
      <c r="D28" s="17"/>
      <c r="E28" s="16" t="s">
        <v>9</v>
      </c>
      <c r="F28" s="15" t="s">
        <v>9</v>
      </c>
      <c r="G28" s="14">
        <v>40</v>
      </c>
      <c r="H28" s="13">
        <v>1</v>
      </c>
      <c r="I28" s="23">
        <v>5</v>
      </c>
      <c r="J28" s="11">
        <f>G28/H28</f>
        <v>40</v>
      </c>
      <c r="K28" s="52"/>
      <c r="L28" s="10">
        <f>K28*G28</f>
        <v>0</v>
      </c>
      <c r="M28" s="9">
        <f>L28*0.22</f>
        <v>0</v>
      </c>
      <c r="N28" s="8">
        <f>L28+M28</f>
        <v>0</v>
      </c>
      <c r="O28" s="52"/>
    </row>
    <row r="29" spans="1:15" ht="55.2" x14ac:dyDescent="0.3">
      <c r="A29" s="20">
        <v>25</v>
      </c>
      <c r="B29" s="19" t="s">
        <v>119</v>
      </c>
      <c r="C29" s="22"/>
      <c r="D29" s="17"/>
      <c r="E29" s="16" t="s">
        <v>2</v>
      </c>
      <c r="F29" s="15" t="s">
        <v>2</v>
      </c>
      <c r="G29" s="14">
        <v>60</v>
      </c>
      <c r="H29" s="13"/>
      <c r="I29" s="21" t="s">
        <v>2</v>
      </c>
      <c r="J29" s="11"/>
      <c r="K29" s="53"/>
      <c r="L29" s="10">
        <f t="shared" ref="L29" si="52">K29*G29</f>
        <v>0</v>
      </c>
      <c r="M29" s="9">
        <f t="shared" ref="M29" si="53">L29*0.22</f>
        <v>0</v>
      </c>
      <c r="N29" s="8">
        <f t="shared" ref="N29" si="54">L29+M29</f>
        <v>0</v>
      </c>
      <c r="O29" s="53"/>
    </row>
    <row r="30" spans="1:15" ht="27.6" x14ac:dyDescent="0.3">
      <c r="A30" s="20">
        <v>26</v>
      </c>
      <c r="B30" s="19" t="s">
        <v>64</v>
      </c>
      <c r="C30" s="18"/>
      <c r="D30" s="17"/>
      <c r="E30" s="16" t="s">
        <v>5</v>
      </c>
      <c r="F30" s="15" t="s">
        <v>2</v>
      </c>
      <c r="G30" s="14">
        <v>350</v>
      </c>
      <c r="H30" s="24">
        <v>1</v>
      </c>
      <c r="I30" s="23">
        <v>0.5</v>
      </c>
      <c r="J30" s="11">
        <f>G30/H30</f>
        <v>350</v>
      </c>
      <c r="K30" s="52"/>
      <c r="L30" s="10">
        <f t="shared" ref="L30" si="55">K30*G30</f>
        <v>0</v>
      </c>
      <c r="M30" s="9">
        <f t="shared" si="2"/>
        <v>0</v>
      </c>
      <c r="N30" s="8">
        <f t="shared" ref="N30" si="56">L30+M30</f>
        <v>0</v>
      </c>
      <c r="O30" s="52"/>
    </row>
    <row r="31" spans="1:15" ht="55.2" x14ac:dyDescent="0.3">
      <c r="A31" s="20">
        <v>27</v>
      </c>
      <c r="B31" s="19" t="s">
        <v>118</v>
      </c>
      <c r="C31" s="18"/>
      <c r="D31" s="17"/>
      <c r="E31" s="16" t="s">
        <v>4</v>
      </c>
      <c r="F31" s="15" t="s">
        <v>2</v>
      </c>
      <c r="G31" s="14">
        <v>100</v>
      </c>
      <c r="H31" s="24">
        <v>1</v>
      </c>
      <c r="I31" s="23">
        <v>1</v>
      </c>
      <c r="J31" s="11">
        <f>G31/H31</f>
        <v>100</v>
      </c>
      <c r="K31" s="53"/>
      <c r="L31" s="10">
        <f>K31*G31</f>
        <v>0</v>
      </c>
      <c r="M31" s="9">
        <f>L31*0.22</f>
        <v>0</v>
      </c>
      <c r="N31" s="8">
        <f>L31+M31</f>
        <v>0</v>
      </c>
      <c r="O31" s="53"/>
    </row>
    <row r="32" spans="1:15" ht="41.4" x14ac:dyDescent="0.3">
      <c r="A32" s="20">
        <v>28</v>
      </c>
      <c r="B32" s="19" t="s">
        <v>65</v>
      </c>
      <c r="C32" s="18"/>
      <c r="D32" s="17"/>
      <c r="E32" s="16" t="s">
        <v>4</v>
      </c>
      <c r="F32" s="15" t="s">
        <v>2</v>
      </c>
      <c r="G32" s="14">
        <v>50</v>
      </c>
      <c r="H32" s="24">
        <v>1</v>
      </c>
      <c r="I32" s="23">
        <v>1</v>
      </c>
      <c r="J32" s="11">
        <v>355</v>
      </c>
      <c r="K32" s="52"/>
      <c r="L32" s="10">
        <f>K32*G32</f>
        <v>0</v>
      </c>
      <c r="M32" s="9">
        <f>L32*0.22</f>
        <v>0</v>
      </c>
      <c r="N32" s="8">
        <f>L32+M32</f>
        <v>0</v>
      </c>
      <c r="O32" s="52"/>
    </row>
    <row r="33" spans="1:15" ht="27.6" x14ac:dyDescent="0.3">
      <c r="A33" s="20">
        <v>29</v>
      </c>
      <c r="B33" s="19" t="s">
        <v>66</v>
      </c>
      <c r="C33" s="22"/>
      <c r="D33" s="17"/>
      <c r="E33" s="16" t="s">
        <v>5</v>
      </c>
      <c r="F33" s="15" t="s">
        <v>2</v>
      </c>
      <c r="G33" s="14">
        <v>100</v>
      </c>
      <c r="H33" s="24">
        <v>1</v>
      </c>
      <c r="I33" s="23">
        <v>0.5</v>
      </c>
      <c r="J33" s="11">
        <f>G33/H33</f>
        <v>100</v>
      </c>
      <c r="K33" s="53"/>
      <c r="L33" s="10">
        <f>K33*G33</f>
        <v>0</v>
      </c>
      <c r="M33" s="9">
        <f>L33*0.22</f>
        <v>0</v>
      </c>
      <c r="N33" s="8">
        <f>L33+M33</f>
        <v>0</v>
      </c>
      <c r="O33" s="53"/>
    </row>
    <row r="34" spans="1:15" ht="25.2" customHeight="1" x14ac:dyDescent="0.3">
      <c r="A34" s="20">
        <v>30</v>
      </c>
      <c r="B34" s="19" t="s">
        <v>67</v>
      </c>
      <c r="C34" s="18"/>
      <c r="D34" s="17"/>
      <c r="E34" s="16">
        <v>0.75</v>
      </c>
      <c r="F34" s="15" t="s">
        <v>2</v>
      </c>
      <c r="G34" s="14">
        <v>150</v>
      </c>
      <c r="H34" s="24">
        <v>1</v>
      </c>
      <c r="I34" s="23">
        <v>0.75</v>
      </c>
      <c r="J34" s="11">
        <f>G34/H34</f>
        <v>150</v>
      </c>
      <c r="K34" s="52"/>
      <c r="L34" s="10">
        <f>K34*G34</f>
        <v>0</v>
      </c>
      <c r="M34" s="9">
        <f>L34*0.22</f>
        <v>0</v>
      </c>
      <c r="N34" s="8">
        <f>L34+M34</f>
        <v>0</v>
      </c>
      <c r="O34" s="52"/>
    </row>
    <row r="35" spans="1:15" ht="96.6" x14ac:dyDescent="0.3">
      <c r="A35" s="20">
        <v>31</v>
      </c>
      <c r="B35" s="19" t="s">
        <v>120</v>
      </c>
      <c r="C35" s="22"/>
      <c r="D35" s="17" t="s">
        <v>91</v>
      </c>
      <c r="E35" s="16" t="s">
        <v>77</v>
      </c>
      <c r="F35" s="15" t="s">
        <v>2</v>
      </c>
      <c r="G35" s="14">
        <v>10</v>
      </c>
      <c r="H35" s="26"/>
      <c r="I35" s="51" t="s">
        <v>78</v>
      </c>
      <c r="J35" s="11" t="e">
        <f t="shared" ref="J35:J39" si="57">G35/H35</f>
        <v>#DIV/0!</v>
      </c>
      <c r="K35" s="53"/>
      <c r="L35" s="10">
        <f t="shared" ref="L35:L39" si="58">K35*G35</f>
        <v>0</v>
      </c>
      <c r="M35" s="9">
        <f t="shared" si="2"/>
        <v>0</v>
      </c>
      <c r="N35" s="8">
        <f t="shared" ref="N35:N39" si="59">L35+M35</f>
        <v>0</v>
      </c>
      <c r="O35" s="53"/>
    </row>
    <row r="36" spans="1:15" ht="41.4" x14ac:dyDescent="0.3">
      <c r="A36" s="20">
        <v>32</v>
      </c>
      <c r="B36" s="19" t="s">
        <v>68</v>
      </c>
      <c r="C36" s="22"/>
      <c r="D36" s="17"/>
      <c r="E36" s="16">
        <v>5</v>
      </c>
      <c r="F36" s="15" t="s">
        <v>1</v>
      </c>
      <c r="G36" s="14">
        <v>30</v>
      </c>
      <c r="H36" s="26"/>
      <c r="I36" s="12">
        <v>5</v>
      </c>
      <c r="J36" s="11" t="e">
        <f t="shared" si="57"/>
        <v>#DIV/0!</v>
      </c>
      <c r="K36" s="52"/>
      <c r="L36" s="10">
        <f t="shared" si="58"/>
        <v>0</v>
      </c>
      <c r="M36" s="9">
        <f t="shared" si="2"/>
        <v>0</v>
      </c>
      <c r="N36" s="8">
        <f t="shared" si="59"/>
        <v>0</v>
      </c>
      <c r="O36" s="52"/>
    </row>
    <row r="37" spans="1:15" ht="41.4" x14ac:dyDescent="0.3">
      <c r="A37" s="20">
        <v>33</v>
      </c>
      <c r="B37" s="19" t="s">
        <v>69</v>
      </c>
      <c r="C37" s="22"/>
      <c r="D37" s="17"/>
      <c r="E37" s="16">
        <v>1</v>
      </c>
      <c r="F37" s="15" t="s">
        <v>1</v>
      </c>
      <c r="G37" s="14">
        <v>120</v>
      </c>
      <c r="H37" s="26"/>
      <c r="I37" s="12">
        <v>5</v>
      </c>
      <c r="J37" s="11" t="e">
        <f t="shared" si="57"/>
        <v>#DIV/0!</v>
      </c>
      <c r="K37" s="53"/>
      <c r="L37" s="10">
        <f t="shared" si="58"/>
        <v>0</v>
      </c>
      <c r="M37" s="9">
        <f t="shared" si="2"/>
        <v>0</v>
      </c>
      <c r="N37" s="8">
        <f t="shared" si="59"/>
        <v>0</v>
      </c>
      <c r="O37" s="53"/>
    </row>
    <row r="38" spans="1:15" ht="55.2" x14ac:dyDescent="0.3">
      <c r="A38" s="20">
        <v>34</v>
      </c>
      <c r="B38" s="19" t="s">
        <v>103</v>
      </c>
      <c r="C38" s="22"/>
      <c r="D38" s="17" t="s">
        <v>91</v>
      </c>
      <c r="E38" s="16" t="s">
        <v>77</v>
      </c>
      <c r="F38" s="15" t="s">
        <v>2</v>
      </c>
      <c r="G38" s="14">
        <v>5</v>
      </c>
      <c r="H38" s="26"/>
      <c r="I38" s="12" t="s">
        <v>79</v>
      </c>
      <c r="J38" s="11" t="e">
        <f t="shared" si="57"/>
        <v>#DIV/0!</v>
      </c>
      <c r="K38" s="52"/>
      <c r="L38" s="10">
        <f t="shared" si="58"/>
        <v>0</v>
      </c>
      <c r="M38" s="9">
        <f t="shared" ref="M38:M39" si="60">L38*0.22</f>
        <v>0</v>
      </c>
      <c r="N38" s="8">
        <f t="shared" si="59"/>
        <v>0</v>
      </c>
      <c r="O38" s="52"/>
    </row>
    <row r="39" spans="1:15" ht="69" x14ac:dyDescent="0.3">
      <c r="A39" s="20">
        <v>35</v>
      </c>
      <c r="B39" s="19" t="s">
        <v>104</v>
      </c>
      <c r="C39" s="22"/>
      <c r="D39" s="17" t="s">
        <v>91</v>
      </c>
      <c r="E39" s="16" t="s">
        <v>77</v>
      </c>
      <c r="F39" s="15" t="s">
        <v>2</v>
      </c>
      <c r="G39" s="14">
        <v>10</v>
      </c>
      <c r="H39" s="26"/>
      <c r="I39" s="12" t="s">
        <v>79</v>
      </c>
      <c r="J39" s="11" t="e">
        <f t="shared" si="57"/>
        <v>#DIV/0!</v>
      </c>
      <c r="K39" s="53"/>
      <c r="L39" s="10">
        <f t="shared" si="58"/>
        <v>0</v>
      </c>
      <c r="M39" s="9">
        <f t="shared" si="60"/>
        <v>0</v>
      </c>
      <c r="N39" s="8">
        <f t="shared" si="59"/>
        <v>0</v>
      </c>
      <c r="O39" s="53"/>
    </row>
    <row r="40" spans="1:15" ht="41.4" x14ac:dyDescent="0.3">
      <c r="A40" s="20">
        <v>36</v>
      </c>
      <c r="B40" s="19" t="s">
        <v>73</v>
      </c>
      <c r="C40" s="22"/>
      <c r="D40" s="17"/>
      <c r="E40" s="16" t="s">
        <v>70</v>
      </c>
      <c r="F40" s="15" t="s">
        <v>9</v>
      </c>
      <c r="G40" s="14">
        <v>30</v>
      </c>
      <c r="H40" s="54">
        <v>1</v>
      </c>
      <c r="I40" s="23">
        <v>0.7</v>
      </c>
      <c r="J40" s="11">
        <v>270</v>
      </c>
      <c r="K40" s="52"/>
      <c r="L40" s="10">
        <f t="shared" ref="L40:L45" si="61">K40*G40</f>
        <v>0</v>
      </c>
      <c r="M40" s="9">
        <f t="shared" ref="M40:M45" si="62">L40*0.22</f>
        <v>0</v>
      </c>
      <c r="N40" s="8">
        <f t="shared" ref="N40:N45" si="63">L40+M40</f>
        <v>0</v>
      </c>
      <c r="O40" s="52"/>
    </row>
    <row r="41" spans="1:15" ht="27.6" x14ac:dyDescent="0.3">
      <c r="A41" s="20">
        <v>37</v>
      </c>
      <c r="B41" s="19" t="s">
        <v>74</v>
      </c>
      <c r="C41" s="22"/>
      <c r="D41" s="17"/>
      <c r="E41" s="16" t="s">
        <v>58</v>
      </c>
      <c r="F41" s="15" t="s">
        <v>9</v>
      </c>
      <c r="G41" s="14">
        <v>20</v>
      </c>
      <c r="H41" s="54">
        <v>1</v>
      </c>
      <c r="I41" s="23">
        <v>0.5</v>
      </c>
      <c r="J41" s="11">
        <v>270</v>
      </c>
      <c r="K41" s="53"/>
      <c r="L41" s="10">
        <f t="shared" si="61"/>
        <v>0</v>
      </c>
      <c r="M41" s="9">
        <f t="shared" si="62"/>
        <v>0</v>
      </c>
      <c r="N41" s="8">
        <f t="shared" si="63"/>
        <v>0</v>
      </c>
      <c r="O41" s="53"/>
    </row>
    <row r="42" spans="1:15" ht="25.2" customHeight="1" x14ac:dyDescent="0.3">
      <c r="A42" s="20">
        <v>38</v>
      </c>
      <c r="B42" s="19" t="s">
        <v>71</v>
      </c>
      <c r="C42" s="22"/>
      <c r="D42" s="17"/>
      <c r="E42" s="16" t="s">
        <v>4</v>
      </c>
      <c r="F42" s="15" t="s">
        <v>9</v>
      </c>
      <c r="G42" s="14">
        <v>50</v>
      </c>
      <c r="H42" s="54">
        <v>1</v>
      </c>
      <c r="I42" s="23" t="s">
        <v>76</v>
      </c>
      <c r="J42" s="11">
        <v>270</v>
      </c>
      <c r="K42" s="52"/>
      <c r="L42" s="10">
        <f t="shared" si="61"/>
        <v>0</v>
      </c>
      <c r="M42" s="9">
        <f t="shared" si="62"/>
        <v>0</v>
      </c>
      <c r="N42" s="8">
        <f t="shared" si="63"/>
        <v>0</v>
      </c>
      <c r="O42" s="52"/>
    </row>
    <row r="43" spans="1:15" ht="25.2" customHeight="1" x14ac:dyDescent="0.3">
      <c r="A43" s="20">
        <v>39</v>
      </c>
      <c r="B43" s="19" t="s">
        <v>75</v>
      </c>
      <c r="C43" s="22"/>
      <c r="D43" s="17"/>
      <c r="E43" s="16" t="s">
        <v>5</v>
      </c>
      <c r="F43" s="15" t="s">
        <v>9</v>
      </c>
      <c r="G43" s="14">
        <v>10</v>
      </c>
      <c r="H43" s="54">
        <v>1</v>
      </c>
      <c r="I43" s="23" t="s">
        <v>76</v>
      </c>
      <c r="J43" s="11">
        <v>270</v>
      </c>
      <c r="K43" s="53"/>
      <c r="L43" s="10">
        <f t="shared" si="61"/>
        <v>0</v>
      </c>
      <c r="M43" s="9">
        <f t="shared" si="62"/>
        <v>0</v>
      </c>
      <c r="N43" s="8">
        <f t="shared" si="63"/>
        <v>0</v>
      </c>
      <c r="O43" s="53"/>
    </row>
    <row r="44" spans="1:15" ht="124.2" x14ac:dyDescent="0.3">
      <c r="A44" s="20">
        <v>40</v>
      </c>
      <c r="B44" s="19" t="s">
        <v>121</v>
      </c>
      <c r="C44" s="22"/>
      <c r="D44" s="17"/>
      <c r="E44" s="16" t="s">
        <v>2</v>
      </c>
      <c r="F44" s="15" t="s">
        <v>2</v>
      </c>
      <c r="G44" s="14">
        <v>4</v>
      </c>
      <c r="H44" s="13"/>
      <c r="I44" s="21">
        <v>1</v>
      </c>
      <c r="J44" s="11"/>
      <c r="K44" s="52"/>
      <c r="L44" s="10">
        <f t="shared" si="61"/>
        <v>0</v>
      </c>
      <c r="M44" s="9">
        <f t="shared" si="62"/>
        <v>0</v>
      </c>
      <c r="N44" s="8">
        <f t="shared" si="63"/>
        <v>0</v>
      </c>
      <c r="O44" s="52"/>
    </row>
    <row r="45" spans="1:15" ht="42" thickBot="1" x14ac:dyDescent="0.35">
      <c r="A45" s="20">
        <v>41</v>
      </c>
      <c r="B45" s="25" t="s">
        <v>88</v>
      </c>
      <c r="C45" s="22"/>
      <c r="D45" s="15"/>
      <c r="E45" s="16">
        <v>5</v>
      </c>
      <c r="F45" s="15" t="s">
        <v>1</v>
      </c>
      <c r="G45" s="14">
        <v>6</v>
      </c>
      <c r="H45" s="55"/>
      <c r="I45" s="12">
        <v>5</v>
      </c>
      <c r="J45" s="11" t="e">
        <f t="shared" ref="J45" si="64">G45/H45</f>
        <v>#DIV/0!</v>
      </c>
      <c r="K45" s="53"/>
      <c r="L45" s="10">
        <f t="shared" si="61"/>
        <v>0</v>
      </c>
      <c r="M45" s="9">
        <f t="shared" si="62"/>
        <v>0</v>
      </c>
      <c r="N45" s="8">
        <f t="shared" si="63"/>
        <v>0</v>
      </c>
      <c r="O45" s="53"/>
    </row>
    <row r="46" spans="1:15" ht="25.2" customHeight="1" thickBot="1" x14ac:dyDescent="0.35">
      <c r="A46" s="6"/>
      <c r="B46" s="5"/>
      <c r="C46" s="7"/>
      <c r="D46" s="7"/>
      <c r="E46" s="7"/>
      <c r="F46" s="6"/>
      <c r="G46" s="5"/>
      <c r="H46" s="5"/>
      <c r="I46" s="5"/>
      <c r="J46" s="4"/>
      <c r="K46" s="3" t="s">
        <v>0</v>
      </c>
      <c r="L46" s="2">
        <f>SUM(L5:L45)</f>
        <v>0</v>
      </c>
      <c r="M46" s="2">
        <f>SUM(M5:M45)</f>
        <v>0</v>
      </c>
      <c r="N46" s="2">
        <f>SUM(N5:N45)</f>
        <v>0</v>
      </c>
      <c r="O46" s="1"/>
    </row>
    <row r="49" spans="1:11" ht="24.75" hidden="1" customHeight="1" x14ac:dyDescent="0.35">
      <c r="A49" s="44"/>
      <c r="B49" s="44"/>
      <c r="C49" s="44"/>
      <c r="D49" s="44"/>
      <c r="E49" s="44"/>
      <c r="F49" s="44"/>
      <c r="G49" s="44"/>
      <c r="H49" s="44"/>
      <c r="I49" s="44"/>
      <c r="J49" s="45"/>
      <c r="K49" s="46"/>
    </row>
    <row r="50" spans="1:11" ht="30" customHeight="1" x14ac:dyDescent="0.3">
      <c r="A50" s="47" t="s">
        <v>15</v>
      </c>
      <c r="B50" s="63" t="s">
        <v>41</v>
      </c>
      <c r="C50" s="64"/>
      <c r="D50" s="64"/>
      <c r="E50" s="64"/>
      <c r="F50" s="64"/>
      <c r="G50" s="64"/>
      <c r="H50" s="64"/>
      <c r="I50" s="65"/>
      <c r="J50" s="40"/>
      <c r="K50" s="39"/>
    </row>
    <row r="51" spans="1:11" ht="16.5" customHeight="1" x14ac:dyDescent="0.3">
      <c r="A51" s="47" t="s">
        <v>42</v>
      </c>
      <c r="B51" s="72" t="s">
        <v>43</v>
      </c>
      <c r="C51" s="73"/>
      <c r="D51" s="73"/>
      <c r="E51" s="73"/>
      <c r="F51" s="73"/>
      <c r="G51" s="73"/>
      <c r="H51" s="73"/>
      <c r="I51" s="74"/>
      <c r="J51" s="40"/>
      <c r="K51" s="39"/>
    </row>
    <row r="52" spans="1:11" ht="45" customHeight="1" x14ac:dyDescent="0.3">
      <c r="A52" s="47" t="s">
        <v>14</v>
      </c>
      <c r="B52" s="63" t="s">
        <v>44</v>
      </c>
      <c r="C52" s="64"/>
      <c r="D52" s="64"/>
      <c r="E52" s="64"/>
      <c r="F52" s="64"/>
      <c r="G52" s="64"/>
      <c r="H52" s="64"/>
      <c r="I52" s="65"/>
      <c r="J52" s="40"/>
      <c r="K52" s="39"/>
    </row>
    <row r="53" spans="1:11" ht="14.25" customHeight="1" x14ac:dyDescent="0.3">
      <c r="A53" s="47" t="s">
        <v>13</v>
      </c>
      <c r="B53" s="72" t="s">
        <v>45</v>
      </c>
      <c r="C53" s="73"/>
      <c r="D53" s="73"/>
      <c r="E53" s="73"/>
      <c r="F53" s="73"/>
      <c r="G53" s="73"/>
      <c r="H53" s="73"/>
      <c r="I53" s="74"/>
      <c r="J53" s="40"/>
      <c r="K53" s="39"/>
    </row>
    <row r="54" spans="1:11" ht="33" customHeight="1" x14ac:dyDescent="0.3">
      <c r="A54" s="47" t="s">
        <v>12</v>
      </c>
      <c r="B54" s="63" t="s">
        <v>46</v>
      </c>
      <c r="C54" s="64"/>
      <c r="D54" s="64"/>
      <c r="E54" s="64"/>
      <c r="F54" s="64"/>
      <c r="G54" s="64"/>
      <c r="H54" s="64"/>
      <c r="I54" s="65"/>
      <c r="J54" s="40"/>
      <c r="K54" s="39"/>
    </row>
    <row r="55" spans="1:11" ht="32.25" customHeight="1" x14ac:dyDescent="0.3">
      <c r="A55" s="47" t="s">
        <v>10</v>
      </c>
      <c r="B55" s="63" t="s">
        <v>47</v>
      </c>
      <c r="C55" s="64"/>
      <c r="D55" s="64"/>
      <c r="E55" s="64"/>
      <c r="F55" s="64"/>
      <c r="G55" s="64"/>
      <c r="H55" s="64"/>
      <c r="I55" s="65"/>
      <c r="J55" s="40"/>
      <c r="K55" s="39"/>
    </row>
    <row r="56" spans="1:11" ht="37.5" customHeight="1" x14ac:dyDescent="0.3">
      <c r="A56" s="47" t="s">
        <v>8</v>
      </c>
      <c r="B56" s="63" t="s">
        <v>48</v>
      </c>
      <c r="C56" s="64"/>
      <c r="D56" s="64"/>
      <c r="E56" s="64"/>
      <c r="F56" s="64"/>
      <c r="G56" s="64"/>
      <c r="H56" s="64"/>
      <c r="I56" s="65"/>
      <c r="J56" s="40"/>
      <c r="K56" s="39"/>
    </row>
    <row r="57" spans="1:11" ht="17.25" customHeight="1" x14ac:dyDescent="0.3">
      <c r="A57" s="47" t="s">
        <v>7</v>
      </c>
      <c r="B57" s="63" t="s">
        <v>49</v>
      </c>
      <c r="C57" s="64"/>
      <c r="D57" s="64"/>
      <c r="E57" s="64"/>
      <c r="F57" s="64"/>
      <c r="G57" s="64"/>
      <c r="H57" s="64"/>
      <c r="I57" s="65"/>
      <c r="J57" s="40"/>
      <c r="K57" s="39"/>
    </row>
    <row r="58" spans="1:11" ht="33.75" customHeight="1" x14ac:dyDescent="0.3">
      <c r="A58" s="47" t="s">
        <v>89</v>
      </c>
      <c r="B58" s="63" t="s">
        <v>50</v>
      </c>
      <c r="C58" s="64"/>
      <c r="D58" s="64"/>
      <c r="E58" s="64"/>
      <c r="F58" s="64"/>
      <c r="G58" s="64"/>
      <c r="H58" s="64"/>
      <c r="I58" s="65"/>
      <c r="J58" s="40"/>
      <c r="K58" s="39"/>
    </row>
    <row r="59" spans="1:11" ht="51.75" customHeight="1" x14ac:dyDescent="0.3">
      <c r="A59" s="47" t="s">
        <v>6</v>
      </c>
      <c r="B59" s="63" t="s">
        <v>51</v>
      </c>
      <c r="C59" s="64"/>
      <c r="D59" s="64"/>
      <c r="E59" s="64"/>
      <c r="F59" s="64"/>
      <c r="G59" s="64"/>
      <c r="H59" s="64"/>
      <c r="I59" s="65"/>
      <c r="J59" s="40"/>
      <c r="K59" s="39"/>
    </row>
    <row r="60" spans="1:11" ht="146.4" customHeight="1" x14ac:dyDescent="0.3">
      <c r="A60" s="47" t="s">
        <v>90</v>
      </c>
      <c r="B60" s="68" t="s">
        <v>107</v>
      </c>
      <c r="C60" s="69"/>
      <c r="D60" s="69"/>
      <c r="E60" s="69"/>
      <c r="F60" s="69"/>
      <c r="G60" s="69"/>
      <c r="H60" s="69"/>
      <c r="I60" s="69"/>
      <c r="J60" s="40"/>
      <c r="K60" s="39"/>
    </row>
    <row r="61" spans="1:11" ht="51.75" customHeight="1" x14ac:dyDescent="0.3">
      <c r="A61" s="47" t="s">
        <v>93</v>
      </c>
      <c r="B61" s="68" t="s">
        <v>94</v>
      </c>
      <c r="C61" s="69"/>
      <c r="D61" s="69"/>
      <c r="E61" s="69"/>
      <c r="F61" s="69"/>
      <c r="G61" s="69"/>
      <c r="H61" s="69"/>
      <c r="I61" s="69"/>
      <c r="J61" s="40"/>
      <c r="K61" s="39"/>
    </row>
    <row r="62" spans="1:11" ht="14.4" x14ac:dyDescent="0.3">
      <c r="A62" s="70" t="s">
        <v>95</v>
      </c>
      <c r="B62" s="70"/>
      <c r="C62" s="70"/>
      <c r="D62" s="70"/>
      <c r="E62" s="70"/>
      <c r="F62" s="70"/>
      <c r="G62" s="70"/>
      <c r="H62" s="70"/>
      <c r="I62" s="56"/>
      <c r="J62" s="40"/>
      <c r="K62" s="39"/>
    </row>
    <row r="63" spans="1:11" ht="14.4" x14ac:dyDescent="0.3">
      <c r="A63" s="71" t="s">
        <v>96</v>
      </c>
      <c r="B63" s="71"/>
      <c r="C63" s="71"/>
      <c r="D63" s="71"/>
      <c r="E63" s="71"/>
      <c r="F63" s="71"/>
      <c r="G63" s="71"/>
      <c r="H63" s="71"/>
      <c r="I63" s="56"/>
      <c r="J63" s="40"/>
      <c r="K63" s="39"/>
    </row>
    <row r="64" spans="1:11" ht="14.4" x14ac:dyDescent="0.3">
      <c r="A64" s="71" t="s">
        <v>97</v>
      </c>
      <c r="B64" s="71"/>
      <c r="C64" s="71"/>
      <c r="D64" s="71"/>
      <c r="E64" s="71"/>
      <c r="F64" s="71"/>
      <c r="G64" s="71"/>
      <c r="H64" s="71"/>
      <c r="I64" s="56"/>
      <c r="J64" s="40"/>
      <c r="K64" s="39"/>
    </row>
    <row r="65" spans="1:11" ht="14.4" x14ac:dyDescent="0.3">
      <c r="A65" s="71" t="s">
        <v>98</v>
      </c>
      <c r="B65" s="71"/>
      <c r="C65" s="71"/>
      <c r="D65" s="71"/>
      <c r="E65" s="71"/>
      <c r="F65" s="71"/>
      <c r="G65" s="71"/>
      <c r="H65" s="71"/>
      <c r="I65" s="56"/>
      <c r="J65" s="40"/>
      <c r="K65" s="39"/>
    </row>
    <row r="66" spans="1:11" ht="14.4" x14ac:dyDescent="0.3">
      <c r="A66" s="71" t="s">
        <v>99</v>
      </c>
      <c r="B66" s="71"/>
      <c r="C66" s="71"/>
      <c r="D66" s="71"/>
      <c r="E66" s="71"/>
      <c r="F66" s="71"/>
      <c r="G66" s="71"/>
      <c r="H66" s="71"/>
      <c r="I66" s="56"/>
      <c r="J66" s="40"/>
      <c r="K66" s="39"/>
    </row>
    <row r="67" spans="1:11" ht="14.4" x14ac:dyDescent="0.3">
      <c r="A67" s="71" t="s">
        <v>100</v>
      </c>
      <c r="B67" s="71"/>
      <c r="C67" s="71"/>
      <c r="D67" s="71"/>
      <c r="E67" s="71"/>
      <c r="F67" s="71"/>
      <c r="G67" s="71"/>
      <c r="H67" s="71"/>
      <c r="I67" s="56"/>
      <c r="J67" s="40"/>
      <c r="K67" s="39"/>
    </row>
    <row r="68" spans="1:11" ht="14.4" x14ac:dyDescent="0.3">
      <c r="A68" s="71" t="s">
        <v>101</v>
      </c>
      <c r="B68" s="71"/>
      <c r="C68" s="71"/>
      <c r="D68" s="71"/>
      <c r="E68" s="71"/>
      <c r="F68" s="71"/>
      <c r="G68" s="71"/>
      <c r="H68" s="71"/>
      <c r="I68" s="56"/>
      <c r="J68" s="40"/>
      <c r="K68" s="39"/>
    </row>
    <row r="69" spans="1:11" ht="14.4" x14ac:dyDescent="0.3">
      <c r="A69" s="71" t="s">
        <v>102</v>
      </c>
      <c r="B69" s="71"/>
      <c r="C69" s="71"/>
      <c r="D69" s="71"/>
      <c r="E69" s="71"/>
      <c r="F69" s="71"/>
      <c r="G69" s="71"/>
      <c r="H69" s="71"/>
      <c r="I69" s="56"/>
      <c r="J69" s="40"/>
      <c r="K69" s="39"/>
    </row>
    <row r="70" spans="1:11" ht="25.2" customHeight="1" x14ac:dyDescent="0.3">
      <c r="A70" s="66" t="s">
        <v>110</v>
      </c>
      <c r="B70" s="67"/>
      <c r="C70" s="67"/>
      <c r="D70" s="67"/>
      <c r="E70" s="67"/>
      <c r="F70" s="67"/>
      <c r="G70" s="67"/>
      <c r="H70" s="67"/>
      <c r="I70" s="67"/>
      <c r="J70" s="67"/>
      <c r="K70" s="67"/>
    </row>
    <row r="71" spans="1:11" ht="24.75" hidden="1" customHeight="1" x14ac:dyDescent="0.3">
      <c r="A71" s="67"/>
      <c r="B71" s="67"/>
      <c r="C71" s="67"/>
      <c r="D71" s="67"/>
      <c r="E71" s="67"/>
      <c r="F71" s="67"/>
      <c r="G71" s="67"/>
      <c r="H71" s="67"/>
      <c r="I71" s="67"/>
      <c r="J71" s="67"/>
      <c r="K71" s="67"/>
    </row>
    <row r="72" spans="1:11" ht="1.5" customHeight="1" x14ac:dyDescent="0.3">
      <c r="A72" s="67"/>
      <c r="B72" s="67"/>
      <c r="C72" s="67"/>
      <c r="D72" s="67"/>
      <c r="E72" s="67"/>
      <c r="F72" s="67"/>
      <c r="G72" s="67"/>
      <c r="H72" s="67"/>
      <c r="I72" s="67"/>
      <c r="J72" s="67"/>
      <c r="K72" s="67"/>
    </row>
    <row r="73" spans="1:11" ht="25.2" customHeight="1" x14ac:dyDescent="0.35">
      <c r="A73" s="44"/>
      <c r="B73" s="48" t="s">
        <v>52</v>
      </c>
      <c r="C73" s="60" t="s">
        <v>53</v>
      </c>
      <c r="D73" s="49"/>
      <c r="E73" s="49"/>
      <c r="F73" s="61" t="s">
        <v>54</v>
      </c>
      <c r="G73" s="61"/>
      <c r="H73" s="61"/>
      <c r="I73" s="44"/>
      <c r="J73" s="45"/>
      <c r="K73" s="46"/>
    </row>
    <row r="74" spans="1:11" ht="25.2" customHeight="1" x14ac:dyDescent="0.3">
      <c r="C74" s="60"/>
      <c r="D74" s="49"/>
      <c r="E74" s="49"/>
      <c r="J74" s="40"/>
      <c r="K74" s="39"/>
    </row>
    <row r="75" spans="1:11" ht="25.2" customHeight="1" x14ac:dyDescent="0.3">
      <c r="B75" s="50"/>
      <c r="C75" s="60"/>
      <c r="D75" s="49"/>
      <c r="E75" s="49"/>
      <c r="F75" s="62"/>
      <c r="G75" s="62"/>
      <c r="H75" s="62"/>
      <c r="J75" s="40"/>
      <c r="K75" s="39"/>
    </row>
  </sheetData>
  <mergeCells count="27">
    <mergeCell ref="B55:I55"/>
    <mergeCell ref="A69:H69"/>
    <mergeCell ref="A68:H68"/>
    <mergeCell ref="A67:H67"/>
    <mergeCell ref="A66:H66"/>
    <mergeCell ref="A65:H65"/>
    <mergeCell ref="N2:O2"/>
    <mergeCell ref="A4:F4"/>
    <mergeCell ref="B50:I50"/>
    <mergeCell ref="B51:I51"/>
    <mergeCell ref="B52:I52"/>
    <mergeCell ref="D1:L1"/>
    <mergeCell ref="C73:C75"/>
    <mergeCell ref="F73:H73"/>
    <mergeCell ref="F75:H75"/>
    <mergeCell ref="B56:I56"/>
    <mergeCell ref="B57:I57"/>
    <mergeCell ref="B58:I58"/>
    <mergeCell ref="B59:I59"/>
    <mergeCell ref="A70:K72"/>
    <mergeCell ref="B60:I60"/>
    <mergeCell ref="B61:I61"/>
    <mergeCell ref="A62:H62"/>
    <mergeCell ref="A64:H64"/>
    <mergeCell ref="A63:H63"/>
    <mergeCell ref="B53:I53"/>
    <mergeCell ref="B54:I54"/>
  </mergeCells>
  <phoneticPr fontId="13" type="noConversion"/>
  <pageMargins left="0.7" right="0.7" top="0.75" bottom="0.75" header="0.3" footer="0.3"/>
  <pageSetup paperSize="9" scale="70"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Čistila in dezinfekcija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Gradišnik</dc:creator>
  <cp:lastModifiedBy>Tina Gradišnik</cp:lastModifiedBy>
  <cp:lastPrinted>2023-04-26T08:23:32Z</cp:lastPrinted>
  <dcterms:created xsi:type="dcterms:W3CDTF">2023-04-24T07:04:29Z</dcterms:created>
  <dcterms:modified xsi:type="dcterms:W3CDTF">2026-07-08T08:36:44Z</dcterms:modified>
</cp:coreProperties>
</file>